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ebinars\TournamentBracket_2014\Templates\"/>
    </mc:Choice>
  </mc:AlternateContent>
  <bookViews>
    <workbookView xWindow="360" yWindow="120" windowWidth="15315" windowHeight="7740" activeTab="1"/>
  </bookViews>
  <sheets>
    <sheet name="Data" sheetId="1" r:id="rId1"/>
    <sheet name="CurrentYearSeeding" sheetId="5" r:id="rId2"/>
    <sheet name="KenPom" sheetId="9" r:id="rId3"/>
    <sheet name="RoundSuccess" sheetId="8" r:id="rId4"/>
    <sheet name="Bracket" sheetId="3" r:id="rId5"/>
    <sheet name="Bracket (2)" sheetId="6" r:id="rId6"/>
    <sheet name="Bracket (3)" sheetId="10" r:id="rId7"/>
  </sheets>
  <definedNames>
    <definedName name="KenPomTable">KenPom!$B$2:$C$353</definedName>
    <definedName name="RoundSuccessByRelativeSeed">RoundSuccess!$B$1:$I$3</definedName>
    <definedName name="RoundSuccessBySeed">RoundSuccess!$A$6:$I$22</definedName>
  </definedNames>
  <calcPr calcId="152511"/>
</workbook>
</file>

<file path=xl/calcChain.xml><?xml version="1.0" encoding="utf-8"?>
<calcChain xmlns="http://schemas.openxmlformats.org/spreadsheetml/2006/main">
  <c r="Q35" i="10" l="1"/>
  <c r="R35" i="10" s="1"/>
  <c r="Q34" i="10"/>
  <c r="Q31" i="10"/>
  <c r="R31" i="10" s="1"/>
  <c r="Q30" i="10"/>
  <c r="R30" i="10" s="1"/>
  <c r="Q27" i="10"/>
  <c r="R27" i="10" s="1"/>
  <c r="Q26" i="10"/>
  <c r="R26" i="10" s="1"/>
  <c r="Q23" i="10"/>
  <c r="R23" i="10" s="1"/>
  <c r="Q22" i="10"/>
  <c r="R22" i="10" s="1"/>
  <c r="Q17" i="10"/>
  <c r="R17" i="10" s="1"/>
  <c r="Q13" i="10"/>
  <c r="R13" i="10" s="1"/>
  <c r="Q9" i="10"/>
  <c r="R9" i="10" s="1"/>
  <c r="Q16" i="10"/>
  <c r="R16" i="10" s="1"/>
  <c r="Q12" i="10"/>
  <c r="Q8" i="10"/>
  <c r="R8" i="10" s="1"/>
  <c r="Q5" i="10"/>
  <c r="Q4" i="10"/>
  <c r="R4" i="10" s="1"/>
  <c r="C22" i="10"/>
  <c r="D22" i="10" s="1"/>
  <c r="C35" i="10"/>
  <c r="D35" i="10" s="1"/>
  <c r="C34" i="10"/>
  <c r="D34" i="10" s="1"/>
  <c r="C31" i="10"/>
  <c r="D31" i="10" s="1"/>
  <c r="C30" i="10"/>
  <c r="D30" i="10" s="1"/>
  <c r="C27" i="10"/>
  <c r="D27" i="10" s="1"/>
  <c r="C26" i="10"/>
  <c r="D26" i="10" s="1"/>
  <c r="C23" i="10"/>
  <c r="D23" i="10" s="1"/>
  <c r="C17" i="10"/>
  <c r="D17" i="10" s="1"/>
  <c r="C13" i="10"/>
  <c r="D13" i="10" s="1"/>
  <c r="C9" i="10"/>
  <c r="D9" i="10" s="1"/>
  <c r="C5" i="10"/>
  <c r="D5" i="10" s="1"/>
  <c r="C16" i="10"/>
  <c r="E15" i="10" s="1"/>
  <c r="C12" i="10"/>
  <c r="D12" i="10" s="1"/>
  <c r="C8" i="10"/>
  <c r="C4" i="10"/>
  <c r="D4" i="10" s="1"/>
  <c r="T38" i="10"/>
  <c r="A38" i="10"/>
  <c r="T36" i="10"/>
  <c r="B36" i="10"/>
  <c r="T35" i="10"/>
  <c r="B35" i="10"/>
  <c r="T34" i="10"/>
  <c r="B34" i="10"/>
  <c r="T33" i="10"/>
  <c r="B33" i="10"/>
  <c r="T32" i="10"/>
  <c r="B32" i="10"/>
  <c r="T31" i="10"/>
  <c r="B31" i="10"/>
  <c r="T30" i="10"/>
  <c r="B30" i="10"/>
  <c r="T29" i="10"/>
  <c r="B29" i="10"/>
  <c r="T28" i="10"/>
  <c r="B28" i="10"/>
  <c r="T27" i="10"/>
  <c r="B27" i="10"/>
  <c r="T26" i="10"/>
  <c r="B26" i="10"/>
  <c r="T25" i="10"/>
  <c r="B25" i="10"/>
  <c r="T24" i="10"/>
  <c r="B24" i="10"/>
  <c r="T23" i="10"/>
  <c r="B23" i="10"/>
  <c r="T22" i="10"/>
  <c r="B22" i="10"/>
  <c r="T21" i="10"/>
  <c r="B21" i="10"/>
  <c r="T18" i="10"/>
  <c r="B18" i="10"/>
  <c r="T17" i="10"/>
  <c r="B17" i="10"/>
  <c r="T16" i="10"/>
  <c r="B16" i="10"/>
  <c r="T15" i="10"/>
  <c r="B15" i="10"/>
  <c r="T14" i="10"/>
  <c r="B14" i="10"/>
  <c r="T13" i="10"/>
  <c r="B13" i="10"/>
  <c r="T12" i="10"/>
  <c r="B12" i="10"/>
  <c r="T11" i="10"/>
  <c r="B11" i="10"/>
  <c r="T10" i="10"/>
  <c r="B10" i="10"/>
  <c r="T9" i="10"/>
  <c r="B9" i="10"/>
  <c r="T8" i="10"/>
  <c r="B8" i="10"/>
  <c r="T7" i="10"/>
  <c r="B7" i="10"/>
  <c r="T6" i="10"/>
  <c r="B6" i="10"/>
  <c r="T5" i="10"/>
  <c r="B5" i="10"/>
  <c r="T4" i="10"/>
  <c r="B4" i="10"/>
  <c r="T3" i="10"/>
  <c r="B3" i="10"/>
  <c r="T1" i="10"/>
  <c r="A1" i="10"/>
  <c r="O33" i="10" l="1"/>
  <c r="O14" i="10"/>
  <c r="O6" i="10"/>
  <c r="O24" i="10"/>
  <c r="P24" i="10" s="1"/>
  <c r="O32" i="10"/>
  <c r="P32" i="10" s="1"/>
  <c r="R34" i="10"/>
  <c r="P33" i="10" s="1"/>
  <c r="O7" i="10"/>
  <c r="P7" i="10" s="1"/>
  <c r="O15" i="10"/>
  <c r="P15" i="10" s="1"/>
  <c r="O25" i="10"/>
  <c r="P25" i="10" s="1"/>
  <c r="E7" i="10"/>
  <c r="E32" i="10"/>
  <c r="F32" i="10" s="1"/>
  <c r="E6" i="10"/>
  <c r="E14" i="10"/>
  <c r="E25" i="10"/>
  <c r="F25" i="10" s="1"/>
  <c r="E24" i="10"/>
  <c r="E33" i="10"/>
  <c r="F33" i="10" s="1"/>
  <c r="R12" i="10"/>
  <c r="D8" i="10"/>
  <c r="D16" i="10"/>
  <c r="F15" i="10" s="1"/>
  <c r="Q35" i="6"/>
  <c r="R35" i="6" s="1"/>
  <c r="Q34" i="6"/>
  <c r="Q31" i="6"/>
  <c r="R31" i="6" s="1"/>
  <c r="Q30" i="6"/>
  <c r="Q27" i="6"/>
  <c r="R27" i="6" s="1"/>
  <c r="Q26" i="6"/>
  <c r="Q23" i="6"/>
  <c r="R23" i="6" s="1"/>
  <c r="Q22" i="6"/>
  <c r="Q17" i="6"/>
  <c r="R17" i="6" s="1"/>
  <c r="Q16" i="6"/>
  <c r="Q13" i="6"/>
  <c r="R13" i="6" s="1"/>
  <c r="Q12" i="6"/>
  <c r="Q9" i="6"/>
  <c r="R9" i="6" s="1"/>
  <c r="Q8" i="6"/>
  <c r="Q5" i="6"/>
  <c r="R5" i="6" s="1"/>
  <c r="Q4" i="6"/>
  <c r="C35" i="6"/>
  <c r="D35" i="6" s="1"/>
  <c r="C34" i="6"/>
  <c r="D34" i="6" s="1"/>
  <c r="C31" i="6"/>
  <c r="D31" i="6" s="1"/>
  <c r="C30" i="6"/>
  <c r="C27" i="6"/>
  <c r="D27" i="6" s="1"/>
  <c r="C26" i="6"/>
  <c r="D26" i="6" s="1"/>
  <c r="C23" i="6"/>
  <c r="D23" i="6" s="1"/>
  <c r="C22" i="6"/>
  <c r="D22" i="6" s="1"/>
  <c r="C17" i="6"/>
  <c r="D17" i="6" s="1"/>
  <c r="C16" i="6"/>
  <c r="C13" i="6"/>
  <c r="D13" i="6" s="1"/>
  <c r="C12" i="6"/>
  <c r="C9" i="6"/>
  <c r="D9" i="6" s="1"/>
  <c r="C8" i="6"/>
  <c r="D8" i="6" s="1"/>
  <c r="C5" i="6"/>
  <c r="D5" i="6" s="1"/>
  <c r="C4" i="6"/>
  <c r="Q35" i="3"/>
  <c r="R35" i="3" s="1"/>
  <c r="Q34" i="3"/>
  <c r="R34" i="3" s="1"/>
  <c r="Q31" i="3"/>
  <c r="R31" i="3" s="1"/>
  <c r="Q30" i="3"/>
  <c r="R30" i="3" s="1"/>
  <c r="Q27" i="3"/>
  <c r="Q26" i="3"/>
  <c r="Q23" i="3"/>
  <c r="R23" i="3" s="1"/>
  <c r="Q22" i="3"/>
  <c r="Q17" i="3"/>
  <c r="Q16" i="3"/>
  <c r="Q13" i="3"/>
  <c r="Q12" i="3"/>
  <c r="Q9" i="3"/>
  <c r="Q8" i="3"/>
  <c r="Q5" i="3"/>
  <c r="Q4" i="3"/>
  <c r="C35" i="3"/>
  <c r="D35" i="3" s="1"/>
  <c r="C34" i="3"/>
  <c r="D34" i="3" s="1"/>
  <c r="C31" i="3"/>
  <c r="D31" i="3" s="1"/>
  <c r="C30" i="3"/>
  <c r="C27" i="3"/>
  <c r="D27" i="3" s="1"/>
  <c r="C26" i="3"/>
  <c r="D26" i="3" s="1"/>
  <c r="C23" i="3"/>
  <c r="D23" i="3" s="1"/>
  <c r="C22" i="3"/>
  <c r="D22" i="3" s="1"/>
  <c r="C17" i="3"/>
  <c r="C16" i="3"/>
  <c r="C13" i="3"/>
  <c r="C12" i="3"/>
  <c r="C9" i="3"/>
  <c r="C8" i="3"/>
  <c r="C5" i="3"/>
  <c r="C4" i="3"/>
  <c r="P14" i="10" l="1"/>
  <c r="M11" i="10"/>
  <c r="M28" i="10"/>
  <c r="M29" i="10"/>
  <c r="N29" i="10" s="1"/>
  <c r="F7" i="10"/>
  <c r="F14" i="10"/>
  <c r="G11" i="10"/>
  <c r="F6" i="10"/>
  <c r="G10" i="10"/>
  <c r="G28" i="10"/>
  <c r="F24" i="10"/>
  <c r="G29" i="10"/>
  <c r="H29" i="10" s="1"/>
  <c r="O6" i="6"/>
  <c r="O24" i="6"/>
  <c r="E15" i="6"/>
  <c r="F15" i="6" s="1"/>
  <c r="D16" i="6"/>
  <c r="O14" i="6"/>
  <c r="O32" i="6"/>
  <c r="E14" i="6"/>
  <c r="E7" i="6"/>
  <c r="F7" i="6" s="1"/>
  <c r="D12" i="6"/>
  <c r="O15" i="6"/>
  <c r="P15" i="6" s="1"/>
  <c r="O33" i="6"/>
  <c r="P33" i="6" s="1"/>
  <c r="E6" i="6"/>
  <c r="O7" i="6"/>
  <c r="P7" i="6" s="1"/>
  <c r="O25" i="6"/>
  <c r="P25" i="6" s="1"/>
  <c r="R4" i="6"/>
  <c r="R8" i="6"/>
  <c r="R12" i="6"/>
  <c r="R16" i="6"/>
  <c r="R30" i="6"/>
  <c r="R34" i="6"/>
  <c r="E33" i="6"/>
  <c r="F33" i="6" s="1"/>
  <c r="D4" i="6"/>
  <c r="E25" i="6"/>
  <c r="F25" i="6" s="1"/>
  <c r="E32" i="6"/>
  <c r="E24" i="6"/>
  <c r="O33" i="3"/>
  <c r="P33" i="3" s="1"/>
  <c r="O25" i="3"/>
  <c r="R27" i="3"/>
  <c r="O24" i="3"/>
  <c r="O32" i="3"/>
  <c r="O7" i="3"/>
  <c r="O15" i="3"/>
  <c r="O14" i="3"/>
  <c r="O6" i="3"/>
  <c r="E33" i="3"/>
  <c r="F33" i="3" s="1"/>
  <c r="E14" i="3"/>
  <c r="E7" i="3"/>
  <c r="E15" i="3"/>
  <c r="E25" i="3"/>
  <c r="F25" i="3" s="1"/>
  <c r="E24" i="3"/>
  <c r="E32" i="3"/>
  <c r="E6" i="3"/>
  <c r="N11" i="10" l="1"/>
  <c r="N28" i="10"/>
  <c r="M20" i="10"/>
  <c r="H10" i="10"/>
  <c r="H11" i="10"/>
  <c r="H28" i="10"/>
  <c r="G20" i="10"/>
  <c r="P6" i="6"/>
  <c r="P32" i="6"/>
  <c r="M29" i="6"/>
  <c r="M28" i="6"/>
  <c r="P14" i="6"/>
  <c r="M11" i="6"/>
  <c r="M10" i="6"/>
  <c r="F24" i="6"/>
  <c r="G28" i="6"/>
  <c r="F32" i="6"/>
  <c r="G29" i="6"/>
  <c r="F14" i="6"/>
  <c r="G11" i="6"/>
  <c r="F6" i="6"/>
  <c r="G10" i="6"/>
  <c r="M11" i="3"/>
  <c r="M10" i="3"/>
  <c r="P25" i="3"/>
  <c r="M28" i="3"/>
  <c r="P32" i="3"/>
  <c r="M29" i="3"/>
  <c r="N29" i="3" s="1"/>
  <c r="G11" i="3"/>
  <c r="G10" i="3"/>
  <c r="F24" i="3"/>
  <c r="G28" i="3"/>
  <c r="F32" i="3"/>
  <c r="G29" i="3"/>
  <c r="H29" i="3" s="1"/>
  <c r="I22" i="8"/>
  <c r="H22" i="8"/>
  <c r="G22" i="8"/>
  <c r="F22" i="8"/>
  <c r="E22" i="8"/>
  <c r="D22" i="8"/>
  <c r="C22" i="8"/>
  <c r="I21" i="8"/>
  <c r="H21" i="8"/>
  <c r="G21" i="8"/>
  <c r="F21" i="8"/>
  <c r="E21" i="8"/>
  <c r="D21" i="8"/>
  <c r="C21" i="8"/>
  <c r="I20" i="8"/>
  <c r="H20" i="8"/>
  <c r="G20" i="8"/>
  <c r="F20" i="8"/>
  <c r="E20" i="8"/>
  <c r="D20" i="8"/>
  <c r="C20" i="8"/>
  <c r="I19" i="8"/>
  <c r="H19" i="8"/>
  <c r="G19" i="8"/>
  <c r="F19" i="8"/>
  <c r="E19" i="8"/>
  <c r="D19" i="8"/>
  <c r="C19" i="8"/>
  <c r="I18" i="8"/>
  <c r="H18" i="8"/>
  <c r="G18" i="8"/>
  <c r="F18" i="8"/>
  <c r="E18" i="8"/>
  <c r="D18" i="8"/>
  <c r="C18" i="8"/>
  <c r="I17" i="8"/>
  <c r="H17" i="8"/>
  <c r="G17" i="8"/>
  <c r="F17" i="8"/>
  <c r="E17" i="8"/>
  <c r="D17" i="8"/>
  <c r="C17" i="8"/>
  <c r="I16" i="8"/>
  <c r="H16" i="8"/>
  <c r="G16" i="8"/>
  <c r="F16" i="8"/>
  <c r="E16" i="8"/>
  <c r="D16" i="8"/>
  <c r="C16" i="8"/>
  <c r="I15" i="8"/>
  <c r="H15" i="8"/>
  <c r="G15" i="8"/>
  <c r="F15" i="8"/>
  <c r="E15" i="8"/>
  <c r="D15" i="8"/>
  <c r="C15" i="8"/>
  <c r="I14" i="8"/>
  <c r="H14" i="8"/>
  <c r="G14" i="8"/>
  <c r="F14" i="8"/>
  <c r="E14" i="8"/>
  <c r="D14" i="8"/>
  <c r="C14" i="8"/>
  <c r="I13" i="8"/>
  <c r="H13" i="8"/>
  <c r="G13" i="8"/>
  <c r="F13" i="8"/>
  <c r="E13" i="8"/>
  <c r="D13" i="8"/>
  <c r="C13" i="8"/>
  <c r="I12" i="8"/>
  <c r="H12" i="8"/>
  <c r="G12" i="8"/>
  <c r="F12" i="8"/>
  <c r="E12" i="8"/>
  <c r="D12" i="8"/>
  <c r="C12" i="8"/>
  <c r="I11" i="8"/>
  <c r="H11" i="8"/>
  <c r="G11" i="8"/>
  <c r="F11" i="8"/>
  <c r="E11" i="8"/>
  <c r="D11" i="8"/>
  <c r="C11" i="8"/>
  <c r="I10" i="8"/>
  <c r="H10" i="8"/>
  <c r="G10" i="8"/>
  <c r="F10" i="8"/>
  <c r="E10" i="8"/>
  <c r="D10" i="8"/>
  <c r="C10" i="8"/>
  <c r="I9" i="8"/>
  <c r="H9" i="8"/>
  <c r="G9" i="8"/>
  <c r="F9" i="8"/>
  <c r="E9" i="8"/>
  <c r="D9" i="8"/>
  <c r="C9" i="8"/>
  <c r="I8" i="8"/>
  <c r="H8" i="8"/>
  <c r="G8" i="8"/>
  <c r="F8" i="8"/>
  <c r="E8" i="8"/>
  <c r="D8" i="8"/>
  <c r="C8" i="8"/>
  <c r="I7" i="8"/>
  <c r="H7" i="8"/>
  <c r="G7" i="8"/>
  <c r="F7" i="8"/>
  <c r="E7" i="8"/>
  <c r="D7" i="8"/>
  <c r="C7" i="8"/>
  <c r="R17" i="3"/>
  <c r="D17" i="3"/>
  <c r="D16" i="3"/>
  <c r="R13" i="3"/>
  <c r="D13" i="3"/>
  <c r="R12" i="3"/>
  <c r="D12" i="3"/>
  <c r="R9" i="3"/>
  <c r="D9" i="3"/>
  <c r="R8" i="3"/>
  <c r="D8" i="3"/>
  <c r="R5" i="3"/>
  <c r="D5" i="3"/>
  <c r="R4" i="3"/>
  <c r="D4" i="3"/>
  <c r="A8" i="8"/>
  <c r="B3" i="3"/>
  <c r="T3" i="3"/>
  <c r="B4" i="3"/>
  <c r="N20" i="10" l="1"/>
  <c r="G19" i="10"/>
  <c r="J19" i="10" s="1"/>
  <c r="H20" i="10"/>
  <c r="G19" i="6"/>
  <c r="M19" i="6"/>
  <c r="G20" i="6"/>
  <c r="M20" i="6"/>
  <c r="M19" i="3"/>
  <c r="G20" i="3"/>
  <c r="H28" i="3"/>
  <c r="G19" i="3"/>
  <c r="M20" i="3"/>
  <c r="P7" i="3"/>
  <c r="F15" i="3"/>
  <c r="F7" i="3"/>
  <c r="R16" i="3"/>
  <c r="A9" i="8"/>
  <c r="H19" i="10" l="1"/>
  <c r="K19" i="10" s="1"/>
  <c r="J20" i="6"/>
  <c r="J19" i="6"/>
  <c r="H10" i="6"/>
  <c r="N11" i="6"/>
  <c r="H29" i="6"/>
  <c r="H11" i="6"/>
  <c r="N10" i="6"/>
  <c r="H28" i="6"/>
  <c r="N29" i="6"/>
  <c r="P15" i="3"/>
  <c r="P14" i="3"/>
  <c r="P6" i="3"/>
  <c r="F14" i="3"/>
  <c r="F6" i="3"/>
  <c r="A10" i="8"/>
  <c r="T4" i="3"/>
  <c r="B5" i="3"/>
  <c r="J16" i="6" l="1"/>
  <c r="H20" i="6"/>
  <c r="H19" i="6"/>
  <c r="N19" i="6"/>
  <c r="H11" i="3"/>
  <c r="N11" i="3"/>
  <c r="H10" i="3"/>
  <c r="N10" i="3"/>
  <c r="A11" i="8"/>
  <c r="K20" i="6" l="1"/>
  <c r="K19" i="6"/>
  <c r="N19" i="3"/>
  <c r="J20" i="3"/>
  <c r="H20" i="3"/>
  <c r="H19" i="3"/>
  <c r="J19" i="3"/>
  <c r="A12" i="8"/>
  <c r="T5" i="3"/>
  <c r="B6" i="3"/>
  <c r="K16" i="6" l="1"/>
  <c r="K20" i="3"/>
  <c r="J16" i="3"/>
  <c r="K19" i="3"/>
  <c r="A13" i="8"/>
  <c r="K16" i="3" l="1"/>
  <c r="A14" i="8"/>
  <c r="T6" i="3"/>
  <c r="B7" i="3"/>
  <c r="T7" i="3"/>
  <c r="B8" i="3"/>
  <c r="A15" i="8" l="1"/>
  <c r="A16" i="8" l="1"/>
  <c r="T8" i="3"/>
  <c r="B9" i="3"/>
  <c r="A17" i="8" l="1"/>
  <c r="A18" i="8" l="1"/>
  <c r="T9" i="3"/>
  <c r="B10" i="3"/>
  <c r="A19" i="8" l="1"/>
  <c r="A20" i="8" l="1"/>
  <c r="T10" i="3"/>
  <c r="B11" i="3"/>
  <c r="T11" i="3"/>
  <c r="B12" i="3"/>
  <c r="A21" i="8" l="1"/>
  <c r="A22" i="8" l="1"/>
  <c r="T12" i="3"/>
  <c r="B13" i="3"/>
  <c r="T13" i="3" l="1"/>
  <c r="B14" i="3"/>
  <c r="T14" i="3" l="1"/>
  <c r="B15" i="3"/>
  <c r="T15" i="3"/>
  <c r="B16" i="3"/>
  <c r="T16" i="3" l="1"/>
  <c r="B17" i="3"/>
  <c r="T17" i="3"/>
  <c r="B18" i="3"/>
  <c r="T18" i="3"/>
  <c r="B21" i="3"/>
  <c r="T21" i="3"/>
  <c r="R22" i="3" s="1"/>
  <c r="P24" i="3" s="1"/>
  <c r="N28" i="3" s="1"/>
  <c r="N20" i="3" s="1"/>
  <c r="B22" i="3"/>
  <c r="T22" i="3"/>
  <c r="B23" i="3"/>
  <c r="T23" i="3"/>
  <c r="B24" i="3"/>
  <c r="T24" i="3"/>
  <c r="B25" i="3"/>
  <c r="T25" i="3"/>
  <c r="R26" i="3" s="1"/>
  <c r="B26" i="3"/>
  <c r="T26" i="3" l="1"/>
  <c r="B27" i="3"/>
  <c r="T27" i="3"/>
  <c r="B28" i="3"/>
  <c r="T28" i="3" l="1"/>
  <c r="B29" i="3"/>
  <c r="D30" i="3" s="1"/>
  <c r="T29" i="3"/>
  <c r="B30" i="3"/>
  <c r="T30" i="3"/>
  <c r="B31" i="3"/>
  <c r="T31" i="3"/>
  <c r="B32" i="3"/>
  <c r="T32" i="3" l="1"/>
  <c r="B33" i="3"/>
  <c r="T33" i="3"/>
  <c r="B34" i="3"/>
  <c r="T34" i="3" l="1"/>
  <c r="B35" i="3"/>
  <c r="T35" i="3"/>
  <c r="B36" i="3"/>
  <c r="T36" i="3"/>
  <c r="D3" i="8" l="1"/>
  <c r="E3" i="8"/>
  <c r="F3" i="8"/>
  <c r="G3" i="8"/>
  <c r="H3" i="8"/>
  <c r="I3" i="8"/>
  <c r="C3" i="8"/>
  <c r="D2" i="8"/>
  <c r="E2" i="8"/>
  <c r="F2" i="8"/>
  <c r="G2" i="8"/>
  <c r="H2" i="8"/>
  <c r="I2" i="8"/>
  <c r="C2" i="8"/>
  <c r="T38" i="6" l="1"/>
  <c r="A38" i="6"/>
  <c r="T1" i="6"/>
  <c r="A1" i="6"/>
  <c r="T38" i="3"/>
  <c r="A38" i="3"/>
  <c r="T1" i="3"/>
  <c r="A1" i="3"/>
  <c r="K2" i="1" l="1"/>
  <c r="J2" i="1"/>
  <c r="I2" i="1"/>
  <c r="T36" i="6" l="1"/>
  <c r="T35" i="6"/>
  <c r="T34" i="6"/>
  <c r="T33" i="6"/>
  <c r="T32" i="6"/>
  <c r="T31" i="6"/>
  <c r="T30" i="6"/>
  <c r="T29" i="6"/>
  <c r="T28" i="6"/>
  <c r="T27" i="6"/>
  <c r="T26" i="6"/>
  <c r="T25" i="6"/>
  <c r="R26" i="6" s="1"/>
  <c r="T24" i="6"/>
  <c r="T23" i="6"/>
  <c r="T22" i="6"/>
  <c r="T21" i="6"/>
  <c r="R22" i="6" s="1"/>
  <c r="P24" i="6" s="1"/>
  <c r="N28" i="6" s="1"/>
  <c r="N20" i="6" s="1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3" i="6"/>
  <c r="B36" i="6"/>
  <c r="B35" i="6"/>
  <c r="B34" i="6"/>
  <c r="B33" i="6"/>
  <c r="B32" i="6"/>
  <c r="B31" i="6"/>
  <c r="B30" i="6"/>
  <c r="B29" i="6"/>
  <c r="D30" i="6" s="1"/>
  <c r="B28" i="6"/>
  <c r="B27" i="6"/>
  <c r="B26" i="6"/>
  <c r="B25" i="6"/>
  <c r="B24" i="6"/>
  <c r="B23" i="6"/>
  <c r="B22" i="6"/>
  <c r="B21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3" i="6"/>
  <c r="R5" i="10"/>
  <c r="P6" i="10" s="1"/>
  <c r="M10" i="10" l="1"/>
  <c r="N10" i="10" l="1"/>
  <c r="M19" i="10"/>
  <c r="N19" i="10" l="1"/>
  <c r="J20" i="10"/>
  <c r="J16" i="10" l="1"/>
  <c r="K16" i="10" s="1"/>
  <c r="K20" i="10"/>
</calcChain>
</file>

<file path=xl/sharedStrings.xml><?xml version="1.0" encoding="utf-8"?>
<sst xmlns="http://schemas.openxmlformats.org/spreadsheetml/2006/main" count="474" uniqueCount="388">
  <si>
    <t>Kansas</t>
  </si>
  <si>
    <t>Louisville</t>
  </si>
  <si>
    <t>Florida</t>
  </si>
  <si>
    <t>Syracuse</t>
  </si>
  <si>
    <t>Wisconsin</t>
  </si>
  <si>
    <t>Cincinnati</t>
  </si>
  <si>
    <t>Creighton</t>
  </si>
  <si>
    <t>Gonzaga</t>
  </si>
  <si>
    <t>Colorado</t>
  </si>
  <si>
    <t>New Mexico</t>
  </si>
  <si>
    <t>Michigan</t>
  </si>
  <si>
    <t>Duke</t>
  </si>
  <si>
    <t>Memphis</t>
  </si>
  <si>
    <t>Harvard</t>
  </si>
  <si>
    <t>Arizona</t>
  </si>
  <si>
    <t>UCLA</t>
  </si>
  <si>
    <t>Pittsburgh</t>
  </si>
  <si>
    <t>Villanova</t>
  </si>
  <si>
    <t>Oklahoma</t>
  </si>
  <si>
    <t>Oregon</t>
  </si>
  <si>
    <t>Year</t>
  </si>
  <si>
    <t>Round</t>
  </si>
  <si>
    <t>Home Team</t>
  </si>
  <si>
    <t>Home Team Score</t>
  </si>
  <si>
    <t>Visit Team</t>
  </si>
  <si>
    <t>Visit Team Score</t>
  </si>
  <si>
    <t>Visit Team Seed</t>
  </si>
  <si>
    <t>Home Team Seed</t>
  </si>
  <si>
    <t>Result</t>
  </si>
  <si>
    <t>Midwest</t>
  </si>
  <si>
    <t>West</t>
  </si>
  <si>
    <t>East</t>
  </si>
  <si>
    <t>South</t>
  </si>
  <si>
    <t>Rnd1 Winner</t>
  </si>
  <si>
    <t>Oklahoma St</t>
  </si>
  <si>
    <t>New Mexico St</t>
  </si>
  <si>
    <t>Michigan St</t>
  </si>
  <si>
    <t>VCU</t>
  </si>
  <si>
    <t>San Diego St</t>
  </si>
  <si>
    <t>Kansas St</t>
  </si>
  <si>
    <t>Iowa St</t>
  </si>
  <si>
    <t>Ohio St</t>
  </si>
  <si>
    <t>Winning Seed</t>
  </si>
  <si>
    <t>Winning Seed Relative</t>
  </si>
  <si>
    <t>Lower</t>
  </si>
  <si>
    <t>%%=Tournament.Year</t>
  </si>
  <si>
    <t>%%=Tournament.Round</t>
  </si>
  <si>
    <t>%%=Tournament.HostTeamSeed</t>
  </si>
  <si>
    <t>%%=Tournament.HostTeam</t>
  </si>
  <si>
    <t>%%=Tournament.HostTeamScore</t>
  </si>
  <si>
    <t>%%=Tournament.VisitTeam</t>
  </si>
  <si>
    <t>%%=Tournament.VisitTeamScore</t>
  </si>
  <si>
    <t>%%=Tournament.VisitTeamSeed</t>
  </si>
  <si>
    <t>Kentucky</t>
  </si>
  <si>
    <t>Manhattan</t>
  </si>
  <si>
    <t>Massachusetts</t>
  </si>
  <si>
    <t>Mercer</t>
  </si>
  <si>
    <t>Texas</t>
  </si>
  <si>
    <t>Wofford</t>
  </si>
  <si>
    <t>North Dakota St</t>
  </si>
  <si>
    <t>Arizona St</t>
  </si>
  <si>
    <t>Weber St</t>
  </si>
  <si>
    <t>Baylor</t>
  </si>
  <si>
    <t>Nebraska</t>
  </si>
  <si>
    <t>American</t>
  </si>
  <si>
    <t>Tulsa</t>
  </si>
  <si>
    <t>Dayton</t>
  </si>
  <si>
    <t>Stanford</t>
  </si>
  <si>
    <t>Virginia</t>
  </si>
  <si>
    <t>Delaware</t>
  </si>
  <si>
    <t>Providence</t>
  </si>
  <si>
    <t>Connecticut</t>
  </si>
  <si>
    <t>St Joseph's</t>
  </si>
  <si>
    <t>Milwaukee</t>
  </si>
  <si>
    <t>National Championship</t>
  </si>
  <si>
    <t>Higher</t>
  </si>
  <si>
    <t>Final Four</t>
  </si>
  <si>
    <t>Elite Eight</t>
  </si>
  <si>
    <t>Sweet 16</t>
  </si>
  <si>
    <t>Second Round</t>
  </si>
  <si>
    <t>First Round</t>
  </si>
  <si>
    <t>Play-In</t>
  </si>
  <si>
    <t>Winner</t>
  </si>
  <si>
    <t>Rank</t>
  </si>
  <si>
    <t>Team</t>
  </si>
  <si>
    <t>Pyth</t>
  </si>
  <si>
    <t>SMU</t>
  </si>
  <si>
    <t>Louisiana Tech</t>
  </si>
  <si>
    <t>Utah</t>
  </si>
  <si>
    <t>Maryland</t>
  </si>
  <si>
    <t>Clemson</t>
  </si>
  <si>
    <t>Georgetown</t>
  </si>
  <si>
    <t>Illinois</t>
  </si>
  <si>
    <t>Minnesota</t>
  </si>
  <si>
    <t>Arkansas</t>
  </si>
  <si>
    <t>Green Bay</t>
  </si>
  <si>
    <t>Marquette</t>
  </si>
  <si>
    <t>Southern Miss</t>
  </si>
  <si>
    <t>West Virginia</t>
  </si>
  <si>
    <t>LSU</t>
  </si>
  <si>
    <t>Vermont</t>
  </si>
  <si>
    <t>Miami FL</t>
  </si>
  <si>
    <t>California</t>
  </si>
  <si>
    <t>Indiana</t>
  </si>
  <si>
    <t>Georgia</t>
  </si>
  <si>
    <t>Iona</t>
  </si>
  <si>
    <t>Missouri</t>
  </si>
  <si>
    <t>Saint Mary's</t>
  </si>
  <si>
    <t>Boise St.</t>
  </si>
  <si>
    <t>San Francisco</t>
  </si>
  <si>
    <t>Penn St.</t>
  </si>
  <si>
    <t>Middle Tennessee</t>
  </si>
  <si>
    <t>Texas Tech</t>
  </si>
  <si>
    <t>Cleveland St.</t>
  </si>
  <si>
    <t>UC Irvine</t>
  </si>
  <si>
    <t>Seton Hall</t>
  </si>
  <si>
    <t>St. Bonaventure</t>
  </si>
  <si>
    <t>UNLV</t>
  </si>
  <si>
    <t>Mississippi</t>
  </si>
  <si>
    <t>UTEP</t>
  </si>
  <si>
    <t>Richmond</t>
  </si>
  <si>
    <t>Butler</t>
  </si>
  <si>
    <t>Northern Iowa</t>
  </si>
  <si>
    <t>Washington</t>
  </si>
  <si>
    <t>Princeton</t>
  </si>
  <si>
    <t>Alabama</t>
  </si>
  <si>
    <t>Buffalo</t>
  </si>
  <si>
    <t>Notre Dame</t>
  </si>
  <si>
    <t>Purdue</t>
  </si>
  <si>
    <t>Oregon St.</t>
  </si>
  <si>
    <t>Indiana St.</t>
  </si>
  <si>
    <t>Rhode Island</t>
  </si>
  <si>
    <t>La Salle</t>
  </si>
  <si>
    <t>Toledo</t>
  </si>
  <si>
    <t>Belmont</t>
  </si>
  <si>
    <t>Canisius</t>
  </si>
  <si>
    <t>Georgia Tech</t>
  </si>
  <si>
    <t>Portland</t>
  </si>
  <si>
    <t>UC Santa Barbara</t>
  </si>
  <si>
    <t>Wake Forest</t>
  </si>
  <si>
    <t>Wyoming</t>
  </si>
  <si>
    <t>Davidson</t>
  </si>
  <si>
    <t>Ohio</t>
  </si>
  <si>
    <t>Vanderbilt</t>
  </si>
  <si>
    <t>South Carolina</t>
  </si>
  <si>
    <t>Eastern Michigan</t>
  </si>
  <si>
    <t>Fresno St.</t>
  </si>
  <si>
    <t>South Dakota St.</t>
  </si>
  <si>
    <t>Boston University</t>
  </si>
  <si>
    <t>Columbia</t>
  </si>
  <si>
    <t>Wright St.</t>
  </si>
  <si>
    <t>Towson</t>
  </si>
  <si>
    <t>Houston</t>
  </si>
  <si>
    <t>Texas A&amp;M</t>
  </si>
  <si>
    <t>Utah St.</t>
  </si>
  <si>
    <t>Akron</t>
  </si>
  <si>
    <t>Drexel</t>
  </si>
  <si>
    <t>Northwestern</t>
  </si>
  <si>
    <t>Auburn</t>
  </si>
  <si>
    <t>George Mason</t>
  </si>
  <si>
    <t>Colorado St.</t>
  </si>
  <si>
    <t>Illinois St.</t>
  </si>
  <si>
    <t>Denver</t>
  </si>
  <si>
    <t>Boston College</t>
  </si>
  <si>
    <t>San Diego</t>
  </si>
  <si>
    <t>IPFW</t>
  </si>
  <si>
    <t>Duquesne</t>
  </si>
  <si>
    <t>Long Beach St.</t>
  </si>
  <si>
    <t>Nevada</t>
  </si>
  <si>
    <t>Hawaii</t>
  </si>
  <si>
    <t>Missouri St.</t>
  </si>
  <si>
    <t>Quinnipiac</t>
  </si>
  <si>
    <t>Bucknell</t>
  </si>
  <si>
    <t>Holy Cross</t>
  </si>
  <si>
    <t>Santa Clara</t>
  </si>
  <si>
    <t>Southern Illinois</t>
  </si>
  <si>
    <t>Brown</t>
  </si>
  <si>
    <t>UAB</t>
  </si>
  <si>
    <t>Murray St.</t>
  </si>
  <si>
    <t>USC</t>
  </si>
  <si>
    <t>Pacific</t>
  </si>
  <si>
    <t>Temple</t>
  </si>
  <si>
    <t>USC Upstate</t>
  </si>
  <si>
    <t>Valparaiso</t>
  </si>
  <si>
    <t>Arkansas St.</t>
  </si>
  <si>
    <t>William &amp; Mary</t>
  </si>
  <si>
    <t>Stony Brook</t>
  </si>
  <si>
    <t>Pepperdine</t>
  </si>
  <si>
    <t>Northwestern St.</t>
  </si>
  <si>
    <t>UCF</t>
  </si>
  <si>
    <t>Rutgers</t>
  </si>
  <si>
    <t>Yale</t>
  </si>
  <si>
    <t>Siena</t>
  </si>
  <si>
    <t>Wagner</t>
  </si>
  <si>
    <t>DePaul</t>
  </si>
  <si>
    <t>Charlotte</t>
  </si>
  <si>
    <t>Nebraska Omaha</t>
  </si>
  <si>
    <t>Western Kentucky</t>
  </si>
  <si>
    <t>Florida Gulf Coast</t>
  </si>
  <si>
    <t>Colgate</t>
  </si>
  <si>
    <t>Old Dominion</t>
  </si>
  <si>
    <t>Youngstown St.</t>
  </si>
  <si>
    <t>Loyola Marymount</t>
  </si>
  <si>
    <t>Robert Morris</t>
  </si>
  <si>
    <t>Washington St.</t>
  </si>
  <si>
    <t>Morehead St.</t>
  </si>
  <si>
    <t>Oral Roberts</t>
  </si>
  <si>
    <t>Virginia Tech</t>
  </si>
  <si>
    <t>Oakland</t>
  </si>
  <si>
    <t>Kent St.</t>
  </si>
  <si>
    <t>Detroit</t>
  </si>
  <si>
    <t>Sam Houston St.</t>
  </si>
  <si>
    <t>Drake</t>
  </si>
  <si>
    <t>South Florida</t>
  </si>
  <si>
    <t>Utah Valley</t>
  </si>
  <si>
    <t>Bryant</t>
  </si>
  <si>
    <t>Elon</t>
  </si>
  <si>
    <t>Fordham</t>
  </si>
  <si>
    <t>Southern</t>
  </si>
  <si>
    <t>St. Francis NY</t>
  </si>
  <si>
    <t>Northeastern</t>
  </si>
  <si>
    <t>Marist</t>
  </si>
  <si>
    <t>College of Charleston</t>
  </si>
  <si>
    <t>Northern Illinois</t>
  </si>
  <si>
    <t>Evansville</t>
  </si>
  <si>
    <t>Bradley</t>
  </si>
  <si>
    <t>UT Arlington</t>
  </si>
  <si>
    <t>Montana</t>
  </si>
  <si>
    <t>Lafayette</t>
  </si>
  <si>
    <t>Miami OH</t>
  </si>
  <si>
    <t>Cal St. Northridge</t>
  </si>
  <si>
    <t>Rider</t>
  </si>
  <si>
    <t>Mississippi St.</t>
  </si>
  <si>
    <t>Texas A&amp;M Corpus Chris</t>
  </si>
  <si>
    <t>Bowling Green</t>
  </si>
  <si>
    <t>VMI</t>
  </si>
  <si>
    <t>Hampton</t>
  </si>
  <si>
    <t>FIU</t>
  </si>
  <si>
    <t>Arkansas Little Rock</t>
  </si>
  <si>
    <t>Northern Colorado</t>
  </si>
  <si>
    <t>UNC Asheville</t>
  </si>
  <si>
    <t>Morgan St.</t>
  </si>
  <si>
    <t>Eastern Washington</t>
  </si>
  <si>
    <t>Cal St. Bakersfield</t>
  </si>
  <si>
    <t>Hartford</t>
  </si>
  <si>
    <t>North Texas</t>
  </si>
  <si>
    <t>Army</t>
  </si>
  <si>
    <t>TCU</t>
  </si>
  <si>
    <t>East Carolina</t>
  </si>
  <si>
    <t>Winthrop</t>
  </si>
  <si>
    <t>Western Carolina</t>
  </si>
  <si>
    <t>Grand Canyon</t>
  </si>
  <si>
    <t>Texas Southern 16</t>
  </si>
  <si>
    <t>Southeast Missouri St.</t>
  </si>
  <si>
    <t>Saint Peter's</t>
  </si>
  <si>
    <t>Dartmouth</t>
  </si>
  <si>
    <t>Seattle</t>
  </si>
  <si>
    <t>Charleston Southern</t>
  </si>
  <si>
    <t>Idaho</t>
  </si>
  <si>
    <t>Florida Atlantic</t>
  </si>
  <si>
    <t>North Dakota</t>
  </si>
  <si>
    <t>East Tennessee St.</t>
  </si>
  <si>
    <t>Troy</t>
  </si>
  <si>
    <t>High Point</t>
  </si>
  <si>
    <t>Loyola Chicago</t>
  </si>
  <si>
    <t>Incarnate Word</t>
  </si>
  <si>
    <t>Gardner Webb</t>
  </si>
  <si>
    <t>Idaho St.</t>
  </si>
  <si>
    <t>Lehigh</t>
  </si>
  <si>
    <t>Cal St. Fullerton</t>
  </si>
  <si>
    <t>Marshall</t>
  </si>
  <si>
    <t>Northern Arizona</t>
  </si>
  <si>
    <t>South Dakota</t>
  </si>
  <si>
    <t>Norfolk St.</t>
  </si>
  <si>
    <t>Radford</t>
  </si>
  <si>
    <t>Air Force</t>
  </si>
  <si>
    <t>Lipscomb</t>
  </si>
  <si>
    <t>Portland St.</t>
  </si>
  <si>
    <t>North Florida</t>
  </si>
  <si>
    <t>South Alabama</t>
  </si>
  <si>
    <t>Sacramento St.</t>
  </si>
  <si>
    <t>Illinois Chicago</t>
  </si>
  <si>
    <t>James Madison</t>
  </si>
  <si>
    <t>Tennessee Tech</t>
  </si>
  <si>
    <t>Penn</t>
  </si>
  <si>
    <t>Hofstra</t>
  </si>
  <si>
    <t>Louisiana Monroe</t>
  </si>
  <si>
    <t>Chattanooga</t>
  </si>
  <si>
    <t>UMKC</t>
  </si>
  <si>
    <t>Fairfield</t>
  </si>
  <si>
    <t>Niagara</t>
  </si>
  <si>
    <t>Monmouth</t>
  </si>
  <si>
    <t>UC Riverside</t>
  </si>
  <si>
    <t>Savannah St.</t>
  </si>
  <si>
    <t>Texas St.</t>
  </si>
  <si>
    <t>Western Illinois</t>
  </si>
  <si>
    <t>UNC Wilmington</t>
  </si>
  <si>
    <t>Fairleigh Dickinson</t>
  </si>
  <si>
    <t>Tulane</t>
  </si>
  <si>
    <t>Chicago St.</t>
  </si>
  <si>
    <t>Central Michigan</t>
  </si>
  <si>
    <t>Tennessee St.</t>
  </si>
  <si>
    <t>SIU Edwardsville</t>
  </si>
  <si>
    <t>Alabama St.</t>
  </si>
  <si>
    <t>Liberty</t>
  </si>
  <si>
    <t>Austin Peay</t>
  </si>
  <si>
    <t>Georgia Southern</t>
  </si>
  <si>
    <t>Coppin St.</t>
  </si>
  <si>
    <t>Loyola MD</t>
  </si>
  <si>
    <t>Nicholls St.</t>
  </si>
  <si>
    <t>Texas Pan American</t>
  </si>
  <si>
    <t>Eastern Illinois</t>
  </si>
  <si>
    <t>Alabama A&amp;M</t>
  </si>
  <si>
    <t>Navy</t>
  </si>
  <si>
    <t>Central Connecticut</t>
  </si>
  <si>
    <t>Sacred Heart</t>
  </si>
  <si>
    <t>Jacksonville</t>
  </si>
  <si>
    <t>Florida A&amp;M</t>
  </si>
  <si>
    <t>Montana St.</t>
  </si>
  <si>
    <t>San Jose St.</t>
  </si>
  <si>
    <t>Jackson St.</t>
  </si>
  <si>
    <t>Ball St.</t>
  </si>
  <si>
    <t>Southeastern Louisiana</t>
  </si>
  <si>
    <t>UTSA</t>
  </si>
  <si>
    <t>McNeese St.</t>
  </si>
  <si>
    <t>St. Francis PA</t>
  </si>
  <si>
    <t>NJIT</t>
  </si>
  <si>
    <t>Jacksonville St.</t>
  </si>
  <si>
    <t>New Orleans</t>
  </si>
  <si>
    <t>Rice</t>
  </si>
  <si>
    <t>Northern Kentucky</t>
  </si>
  <si>
    <t>Samford</t>
  </si>
  <si>
    <t>UNC Greensboro</t>
  </si>
  <si>
    <t>UC Davis</t>
  </si>
  <si>
    <t>Prairie View A&amp;M</t>
  </si>
  <si>
    <t>Tennessee Martin</t>
  </si>
  <si>
    <t>Alcorn St.</t>
  </si>
  <si>
    <t>LIU Brooklyn</t>
  </si>
  <si>
    <t>Delaware St.</t>
  </si>
  <si>
    <t>Arkansas Pine Bluff</t>
  </si>
  <si>
    <t>UMass Lowell</t>
  </si>
  <si>
    <t>UMBC</t>
  </si>
  <si>
    <t>Central Arkansas</t>
  </si>
  <si>
    <t>IUPUI</t>
  </si>
  <si>
    <t>New Hampshire</t>
  </si>
  <si>
    <t>Campbell</t>
  </si>
  <si>
    <t>Appalachian St.</t>
  </si>
  <si>
    <t>Howard</t>
  </si>
  <si>
    <t>Binghamton</t>
  </si>
  <si>
    <t>Maryland Eastern Shore</t>
  </si>
  <si>
    <t>Stetson</t>
  </si>
  <si>
    <t>Bethune Cookman</t>
  </si>
  <si>
    <t>Maine</t>
  </si>
  <si>
    <t>Kennesaw St.</t>
  </si>
  <si>
    <t>Lamar</t>
  </si>
  <si>
    <t>Furman</t>
  </si>
  <si>
    <t>North Carolina A&amp;T</t>
  </si>
  <si>
    <t>Cornell</t>
  </si>
  <si>
    <t>Houston Baptist</t>
  </si>
  <si>
    <t>South Carolina St.</t>
  </si>
  <si>
    <t>Mississippi Valley St.</t>
  </si>
  <si>
    <t>The Citadel</t>
  </si>
  <si>
    <t>Longwood</t>
  </si>
  <si>
    <t>Abilene Christian</t>
  </si>
  <si>
    <t>Grambling St.</t>
  </si>
  <si>
    <t>Presbyterian</t>
  </si>
  <si>
    <t>Southern Utah</t>
  </si>
  <si>
    <t>Wichita St</t>
  </si>
  <si>
    <t>Tennessee</t>
  </si>
  <si>
    <t>North Carolina</t>
  </si>
  <si>
    <t>Iowa</t>
  </si>
  <si>
    <t>Saint Louis</t>
  </si>
  <si>
    <t>St John's</t>
  </si>
  <si>
    <t>Florida St</t>
  </si>
  <si>
    <t>Xavier</t>
  </si>
  <si>
    <t>George Washington</t>
  </si>
  <si>
    <t>BYU</t>
  </si>
  <si>
    <t>Stephen F. Austin</t>
  </si>
  <si>
    <t>Georgia St</t>
  </si>
  <si>
    <t>North Carolina St</t>
  </si>
  <si>
    <t>North Carolina Central</t>
  </si>
  <si>
    <t>Western Michigan</t>
  </si>
  <si>
    <t>Louisiana Lafayette</t>
  </si>
  <si>
    <t>Eastern Kentucky</t>
  </si>
  <si>
    <t>Cal Poly</t>
  </si>
  <si>
    <t>Albany</t>
  </si>
  <si>
    <t>Mount St. Mary's</t>
  </si>
  <si>
    <t>Coastal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</si>
</sst>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39994506668294322"/>
        <bgColor indexed="65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8" applyNumberFormat="0" applyFill="0" applyAlignment="0" applyProtection="0"/>
    <xf numFmtId="9" fontId="3" fillId="0" borderId="0" applyFont="0" applyFill="0" applyBorder="0" applyAlignment="0" applyProtection="0"/>
    <xf numFmtId="0" fontId="4" fillId="6" borderId="0" applyNumberFormat="0" applyBorder="0" applyAlignment="0" applyProtection="0"/>
  </cellStyleXfs>
  <cellXfs count="7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1" fillId="5" borderId="5" xfId="0" applyFont="1" applyFill="1" applyBorder="1"/>
    <xf numFmtId="0" fontId="1" fillId="5" borderId="6" xfId="0" applyFont="1" applyFill="1" applyBorder="1"/>
    <xf numFmtId="0" fontId="1" fillId="5" borderId="7" xfId="0" applyFont="1" applyFill="1" applyBorder="1" applyAlignment="1">
      <alignment horizontal="right"/>
    </xf>
    <xf numFmtId="0" fontId="1" fillId="2" borderId="5" xfId="0" applyFont="1" applyFill="1" applyBorder="1"/>
    <xf numFmtId="0" fontId="1" fillId="2" borderId="6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 applyAlignment="1">
      <alignment horizontal="right"/>
    </xf>
    <xf numFmtId="0" fontId="1" fillId="2" borderId="7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2" fillId="0" borderId="8" xfId="1"/>
    <xf numFmtId="0" fontId="2" fillId="0" borderId="8" xfId="1" applyAlignment="1">
      <alignment horizontal="right"/>
    </xf>
    <xf numFmtId="0" fontId="0" fillId="0" borderId="0" xfId="0" applyFont="1" applyFill="1" applyBorder="1"/>
    <xf numFmtId="0" fontId="4" fillId="6" borderId="0" xfId="3" applyBorder="1"/>
    <xf numFmtId="0" fontId="4" fillId="6" borderId="0" xfId="3"/>
    <xf numFmtId="0" fontId="4" fillId="6" borderId="0" xfId="3" applyBorder="1" applyAlignment="1">
      <alignment horizontal="left"/>
    </xf>
    <xf numFmtId="10" fontId="0" fillId="0" borderId="9" xfId="2" applyNumberFormat="1" applyFont="1" applyFill="1" applyBorder="1"/>
    <xf numFmtId="10" fontId="0" fillId="0" borderId="10" xfId="2" applyNumberFormat="1" applyFont="1" applyFill="1" applyBorder="1"/>
    <xf numFmtId="10" fontId="0" fillId="0" borderId="11" xfId="2" applyNumberFormat="1" applyFont="1" applyFill="1" applyBorder="1"/>
    <xf numFmtId="10" fontId="0" fillId="0" borderId="12" xfId="2" applyNumberFormat="1" applyFont="1" applyFill="1" applyBorder="1"/>
    <xf numFmtId="10" fontId="0" fillId="0" borderId="13" xfId="2" applyNumberFormat="1" applyFont="1" applyFill="1" applyBorder="1"/>
    <xf numFmtId="10" fontId="0" fillId="0" borderId="14" xfId="2" applyNumberFormat="1" applyFont="1" applyFill="1" applyBorder="1"/>
    <xf numFmtId="0" fontId="3" fillId="0" borderId="0" xfId="0" applyFont="1" applyFill="1" applyBorder="1"/>
    <xf numFmtId="0" fontId="4" fillId="6" borderId="15" xfId="0" applyFont="1" applyFill="1" applyBorder="1"/>
    <xf numFmtId="0" fontId="4" fillId="6" borderId="16" xfId="0" applyFont="1" applyFill="1" applyBorder="1"/>
    <xf numFmtId="0" fontId="4" fillId="6" borderId="17" xfId="0" applyFont="1" applyFill="1" applyBorder="1"/>
    <xf numFmtId="0" fontId="3" fillId="8" borderId="1" xfId="0" applyFont="1" applyFill="1" applyBorder="1"/>
    <xf numFmtId="0" fontId="3" fillId="8" borderId="2" xfId="0" applyFont="1" applyFill="1" applyBorder="1"/>
    <xf numFmtId="0" fontId="3" fillId="10" borderId="1" xfId="0" applyFont="1" applyFill="1" applyBorder="1"/>
    <xf numFmtId="0" fontId="3" fillId="10" borderId="2" xfId="0" applyFont="1" applyFill="1" applyBorder="1"/>
    <xf numFmtId="0" fontId="3" fillId="8" borderId="3" xfId="0" applyFont="1" applyFill="1" applyBorder="1"/>
    <xf numFmtId="0" fontId="3" fillId="8" borderId="4" xfId="0" applyFont="1" applyFill="1" applyBorder="1"/>
    <xf numFmtId="0" fontId="3" fillId="10" borderId="3" xfId="0" applyFont="1" applyFill="1" applyBorder="1"/>
    <xf numFmtId="0" fontId="3" fillId="10" borderId="4" xfId="0" applyFont="1" applyFill="1" applyBorder="1"/>
    <xf numFmtId="0" fontId="3" fillId="6" borderId="5" xfId="0" applyFont="1" applyFill="1" applyBorder="1" applyAlignment="1">
      <alignment horizontal="right"/>
    </xf>
    <xf numFmtId="0" fontId="3" fillId="6" borderId="7" xfId="0" applyFont="1" applyFill="1" applyBorder="1" applyAlignment="1">
      <alignment horizontal="left"/>
    </xf>
    <xf numFmtId="0" fontId="3" fillId="7" borderId="1" xfId="0" applyFont="1" applyFill="1" applyBorder="1"/>
    <xf numFmtId="0" fontId="3" fillId="7" borderId="2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7" borderId="3" xfId="0" applyFont="1" applyFill="1" applyBorder="1"/>
    <xf numFmtId="0" fontId="3" fillId="7" borderId="4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0" fontId="3" fillId="9" borderId="1" xfId="0" applyFont="1" applyFill="1" applyBorder="1"/>
    <xf numFmtId="0" fontId="3" fillId="9" borderId="2" xfId="0" applyFont="1" applyFill="1" applyBorder="1"/>
    <xf numFmtId="0" fontId="3" fillId="11" borderId="1" xfId="0" applyFont="1" applyFill="1" applyBorder="1"/>
    <xf numFmtId="0" fontId="3" fillId="11" borderId="2" xfId="0" applyFont="1" applyFill="1" applyBorder="1"/>
    <xf numFmtId="0" fontId="3" fillId="9" borderId="3" xfId="0" applyFont="1" applyFill="1" applyBorder="1"/>
    <xf numFmtId="0" fontId="3" fillId="9" borderId="4" xfId="0" applyFont="1" applyFill="1" applyBorder="1"/>
    <xf numFmtId="0" fontId="3" fillId="11" borderId="3" xfId="0" applyFont="1" applyFill="1" applyBorder="1"/>
    <xf numFmtId="0" fontId="3" fillId="11" borderId="4" xfId="0" applyFont="1" applyFill="1" applyBorder="1"/>
    <xf numFmtId="0" fontId="4" fillId="12" borderId="18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left"/>
    </xf>
    <xf numFmtId="10" fontId="3" fillId="0" borderId="15" xfId="0" applyNumberFormat="1" applyFont="1" applyFill="1" applyBorder="1"/>
    <xf numFmtId="10" fontId="3" fillId="0" borderId="16" xfId="0" applyNumberFormat="1" applyFont="1" applyFill="1" applyBorder="1"/>
    <xf numFmtId="10" fontId="3" fillId="0" borderId="17" xfId="0" applyNumberFormat="1" applyFont="1" applyFill="1" applyBorder="1"/>
    <xf numFmtId="0" fontId="4" fillId="6" borderId="18" xfId="0" applyFont="1" applyFill="1" applyBorder="1" applyAlignment="1">
      <alignment horizontal="left"/>
    </xf>
  </cellXfs>
  <cellStyles count="4">
    <cellStyle name="Accent1" xfId="3" builtinId="29"/>
    <cellStyle name="Heading 1" xfId="1" builtinId="16"/>
    <cellStyle name="Normal" xfId="0" builtinId="0"/>
    <cellStyle name="Percent" xfId="2" builtinId="5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K2" totalsRowShown="0">
  <autoFilter ref="A1:K2"/>
  <tableColumns count="11">
    <tableColumn id="1" name="Year"/>
    <tableColumn id="2" name="Round"/>
    <tableColumn id="3" name="Home Team Seed"/>
    <tableColumn id="4" name="Home Team"/>
    <tableColumn id="5" name="Home Team Score"/>
    <tableColumn id="6" name="Visit Team Seed"/>
    <tableColumn id="7" name="Visit Team"/>
    <tableColumn id="8" name="Visit Team Score"/>
    <tableColumn id="9" name="Result" dataDxfId="2">
      <calculatedColumnFormula>IF($E2&gt;$H2,"Winner","Loser")</calculatedColumnFormula>
    </tableColumn>
    <tableColumn id="10" name="Winning Seed" dataDxfId="1">
      <calculatedColumnFormula>IF($E2&gt;$H2,$C2,$F2)</calculatedColumnFormula>
    </tableColumn>
    <tableColumn id="11" name="Winning Seed Relative" dataDxfId="0">
      <calculatedColumnFormula>IF($E2&gt;$H2,"Higher","Lower")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 x14ac:dyDescent="0.25"/>
  <cols>
    <col min="2" max="2" width="22.140625" bestFit="1" customWidth="1"/>
    <col min="3" max="3" width="18.42578125" customWidth="1"/>
    <col min="4" max="4" width="13.5703125" customWidth="1"/>
    <col min="5" max="5" width="18.85546875" customWidth="1"/>
    <col min="6" max="6" width="17.140625" customWidth="1"/>
    <col min="7" max="7" width="12.28515625" customWidth="1"/>
    <col min="8" max="8" width="17.5703125" customWidth="1"/>
    <col min="10" max="10" width="15.7109375" bestFit="1" customWidth="1"/>
    <col min="11" max="11" width="23.7109375" bestFit="1" customWidth="1"/>
  </cols>
  <sheetData>
    <row r="1" spans="1:11" x14ac:dyDescent="0.25">
      <c r="A1" t="s">
        <v>20</v>
      </c>
      <c r="B1" t="s">
        <v>21</v>
      </c>
      <c r="C1" t="s">
        <v>27</v>
      </c>
      <c r="D1" t="s">
        <v>22</v>
      </c>
      <c r="E1" t="s">
        <v>23</v>
      </c>
      <c r="F1" t="s">
        <v>26</v>
      </c>
      <c r="G1" t="s">
        <v>24</v>
      </c>
      <c r="H1" t="s">
        <v>25</v>
      </c>
      <c r="I1" t="s">
        <v>28</v>
      </c>
      <c r="J1" t="s">
        <v>42</v>
      </c>
      <c r="K1" t="s">
        <v>43</v>
      </c>
    </row>
    <row r="2" spans="1:11" x14ac:dyDescent="0.25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52</v>
      </c>
      <c r="G2" t="s">
        <v>50</v>
      </c>
      <c r="H2" t="s">
        <v>51</v>
      </c>
      <c r="I2" t="str">
        <f>IF($E2&gt;$H2,"Winner","Loser")</f>
        <v>Loser</v>
      </c>
      <c r="J2" t="str">
        <f>IF($E2&gt;$H2,$C2,$F2)</f>
        <v>%%=Tournament.VisitTeamSeed</v>
      </c>
      <c r="K2" t="str">
        <f t="shared" ref="K2" si="0">IF($E2&gt;$H2,"Higher","Lower")</f>
        <v>Lower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RowHeight="15" x14ac:dyDescent="0.25"/>
  <cols>
    <col min="2" max="2" width="14.28515625" bestFit="1" customWidth="1"/>
    <col min="5" max="5" width="17.42578125" bestFit="1" customWidth="1"/>
  </cols>
  <sheetData>
    <row r="1" spans="1:5" ht="20.25" thickBot="1" x14ac:dyDescent="0.35">
      <c r="A1" s="29" t="s">
        <v>32</v>
      </c>
      <c r="B1" s="29"/>
      <c r="C1" s="29"/>
      <c r="D1" s="29"/>
      <c r="E1" s="30" t="s">
        <v>30</v>
      </c>
    </row>
    <row r="2" spans="1:5" ht="16.5" thickTop="1" thickBot="1" x14ac:dyDescent="0.3"/>
    <row r="3" spans="1:5" x14ac:dyDescent="0.25">
      <c r="A3" s="1">
        <v>1</v>
      </c>
      <c r="B3" s="2" t="s">
        <v>2</v>
      </c>
      <c r="D3" s="9">
        <v>1</v>
      </c>
      <c r="E3" s="10" t="s">
        <v>14</v>
      </c>
    </row>
    <row r="4" spans="1:5" ht="15.75" thickBot="1" x14ac:dyDescent="0.3">
      <c r="A4" s="3">
        <v>16</v>
      </c>
      <c r="B4" s="4" t="s">
        <v>33</v>
      </c>
      <c r="D4" s="11">
        <v>16</v>
      </c>
      <c r="E4" s="12" t="s">
        <v>61</v>
      </c>
    </row>
    <row r="5" spans="1:5" x14ac:dyDescent="0.25">
      <c r="A5" s="1">
        <v>8</v>
      </c>
      <c r="B5" s="2" t="s">
        <v>8</v>
      </c>
      <c r="D5" s="9">
        <v>8</v>
      </c>
      <c r="E5" s="10" t="s">
        <v>7</v>
      </c>
    </row>
    <row r="6" spans="1:5" ht="15.75" thickBot="1" x14ac:dyDescent="0.3">
      <c r="A6" s="3">
        <v>9</v>
      </c>
      <c r="B6" s="4" t="s">
        <v>16</v>
      </c>
      <c r="D6" s="11">
        <v>9</v>
      </c>
      <c r="E6" s="12" t="s">
        <v>34</v>
      </c>
    </row>
    <row r="7" spans="1:5" x14ac:dyDescent="0.25">
      <c r="A7" s="1">
        <v>5</v>
      </c>
      <c r="B7" s="2" t="s">
        <v>37</v>
      </c>
      <c r="D7" s="9">
        <v>5</v>
      </c>
      <c r="E7" s="10" t="s">
        <v>18</v>
      </c>
    </row>
    <row r="8" spans="1:5" ht="15.75" thickBot="1" x14ac:dyDescent="0.3">
      <c r="A8" s="3">
        <v>12</v>
      </c>
      <c r="B8" s="4" t="s">
        <v>377</v>
      </c>
      <c r="D8" s="11">
        <v>12</v>
      </c>
      <c r="E8" s="12" t="s">
        <v>59</v>
      </c>
    </row>
    <row r="9" spans="1:5" x14ac:dyDescent="0.25">
      <c r="A9" s="1">
        <v>4</v>
      </c>
      <c r="B9" s="2" t="s">
        <v>15</v>
      </c>
      <c r="D9" s="9">
        <v>4</v>
      </c>
      <c r="E9" s="10" t="s">
        <v>38</v>
      </c>
    </row>
    <row r="10" spans="1:5" ht="15.75" thickBot="1" x14ac:dyDescent="0.3">
      <c r="A10" s="3">
        <v>13</v>
      </c>
      <c r="B10" s="4" t="s">
        <v>65</v>
      </c>
      <c r="D10" s="11">
        <v>13</v>
      </c>
      <c r="E10" s="12" t="s">
        <v>35</v>
      </c>
    </row>
    <row r="11" spans="1:5" x14ac:dyDescent="0.25">
      <c r="A11" s="1">
        <v>6</v>
      </c>
      <c r="B11" s="2" t="s">
        <v>41</v>
      </c>
      <c r="D11" s="9">
        <v>6</v>
      </c>
      <c r="E11" s="10" t="s">
        <v>62</v>
      </c>
    </row>
    <row r="12" spans="1:5" ht="15.75" thickBot="1" x14ac:dyDescent="0.3">
      <c r="A12" s="3">
        <v>11</v>
      </c>
      <c r="B12" s="4" t="s">
        <v>66</v>
      </c>
      <c r="D12" s="11">
        <v>11</v>
      </c>
      <c r="E12" s="12" t="s">
        <v>63</v>
      </c>
    </row>
    <row r="13" spans="1:5" x14ac:dyDescent="0.25">
      <c r="A13" s="1">
        <v>3</v>
      </c>
      <c r="B13" s="2" t="s">
        <v>3</v>
      </c>
      <c r="D13" s="9">
        <v>3</v>
      </c>
      <c r="E13" s="10" t="s">
        <v>6</v>
      </c>
    </row>
    <row r="14" spans="1:5" ht="15.75" thickBot="1" x14ac:dyDescent="0.3">
      <c r="A14" s="3">
        <v>14</v>
      </c>
      <c r="B14" s="4" t="s">
        <v>381</v>
      </c>
      <c r="D14" s="11">
        <v>14</v>
      </c>
      <c r="E14" s="12" t="s">
        <v>382</v>
      </c>
    </row>
    <row r="15" spans="1:5" x14ac:dyDescent="0.25">
      <c r="A15" s="1">
        <v>7</v>
      </c>
      <c r="B15" s="2" t="s">
        <v>9</v>
      </c>
      <c r="D15" s="9">
        <v>7</v>
      </c>
      <c r="E15" s="10" t="s">
        <v>19</v>
      </c>
    </row>
    <row r="16" spans="1:5" ht="15.75" thickBot="1" x14ac:dyDescent="0.3">
      <c r="A16" s="3">
        <v>10</v>
      </c>
      <c r="B16" s="4" t="s">
        <v>67</v>
      </c>
      <c r="D16" s="11">
        <v>10</v>
      </c>
      <c r="E16" s="12" t="s">
        <v>376</v>
      </c>
    </row>
    <row r="17" spans="1:5" x14ac:dyDescent="0.25">
      <c r="A17" s="1">
        <v>2</v>
      </c>
      <c r="B17" s="2" t="s">
        <v>0</v>
      </c>
      <c r="D17" s="9">
        <v>2</v>
      </c>
      <c r="E17" s="10" t="s">
        <v>4</v>
      </c>
    </row>
    <row r="18" spans="1:5" ht="15.75" thickBot="1" x14ac:dyDescent="0.3">
      <c r="A18" s="3">
        <v>15</v>
      </c>
      <c r="B18" s="4" t="s">
        <v>383</v>
      </c>
      <c r="D18" s="11">
        <v>15</v>
      </c>
      <c r="E18" s="12" t="s">
        <v>64</v>
      </c>
    </row>
    <row r="20" spans="1:5" ht="15.75" thickBot="1" x14ac:dyDescent="0.3"/>
    <row r="21" spans="1:5" x14ac:dyDescent="0.25">
      <c r="A21" s="5">
        <v>1</v>
      </c>
      <c r="B21" s="6" t="s">
        <v>68</v>
      </c>
      <c r="D21" s="13">
        <v>1</v>
      </c>
      <c r="E21" s="14" t="s">
        <v>367</v>
      </c>
    </row>
    <row r="22" spans="1:5" ht="15.75" thickBot="1" x14ac:dyDescent="0.3">
      <c r="A22" s="7">
        <v>16</v>
      </c>
      <c r="B22" s="8" t="s">
        <v>387</v>
      </c>
      <c r="D22" s="15">
        <v>16</v>
      </c>
      <c r="E22" s="16" t="s">
        <v>33</v>
      </c>
    </row>
    <row r="23" spans="1:5" x14ac:dyDescent="0.25">
      <c r="A23" s="5">
        <v>8</v>
      </c>
      <c r="B23" s="6" t="s">
        <v>12</v>
      </c>
      <c r="D23" s="13">
        <v>8</v>
      </c>
      <c r="E23" s="14" t="s">
        <v>53</v>
      </c>
    </row>
    <row r="24" spans="1:5" ht="15.75" thickBot="1" x14ac:dyDescent="0.3">
      <c r="A24" s="7">
        <v>9</v>
      </c>
      <c r="B24" s="8" t="s">
        <v>375</v>
      </c>
      <c r="D24" s="15">
        <v>9</v>
      </c>
      <c r="E24" s="16" t="s">
        <v>39</v>
      </c>
    </row>
    <row r="25" spans="1:5" x14ac:dyDescent="0.25">
      <c r="A25" s="5">
        <v>5</v>
      </c>
      <c r="B25" s="6" t="s">
        <v>5</v>
      </c>
      <c r="D25" s="13">
        <v>5</v>
      </c>
      <c r="E25" s="14" t="s">
        <v>371</v>
      </c>
    </row>
    <row r="26" spans="1:5" ht="15.75" thickBot="1" x14ac:dyDescent="0.3">
      <c r="A26" s="7">
        <v>12</v>
      </c>
      <c r="B26" s="8" t="s">
        <v>13</v>
      </c>
      <c r="D26" s="15">
        <v>12</v>
      </c>
      <c r="E26" s="16" t="s">
        <v>33</v>
      </c>
    </row>
    <row r="27" spans="1:5" x14ac:dyDescent="0.25">
      <c r="A27" s="5">
        <v>4</v>
      </c>
      <c r="B27" s="6" t="s">
        <v>36</v>
      </c>
      <c r="D27" s="13">
        <v>4</v>
      </c>
      <c r="E27" s="14" t="s">
        <v>1</v>
      </c>
    </row>
    <row r="28" spans="1:5" ht="15.75" thickBot="1" x14ac:dyDescent="0.3">
      <c r="A28" s="7">
        <v>13</v>
      </c>
      <c r="B28" s="8" t="s">
        <v>69</v>
      </c>
      <c r="D28" s="15">
        <v>13</v>
      </c>
      <c r="E28" s="16" t="s">
        <v>54</v>
      </c>
    </row>
    <row r="29" spans="1:5" x14ac:dyDescent="0.25">
      <c r="A29" s="5">
        <v>6</v>
      </c>
      <c r="B29" s="6" t="s">
        <v>369</v>
      </c>
      <c r="D29" s="13">
        <v>6</v>
      </c>
      <c r="E29" s="14" t="s">
        <v>55</v>
      </c>
    </row>
    <row r="30" spans="1:5" ht="15.75" thickBot="1" x14ac:dyDescent="0.3">
      <c r="A30" s="7">
        <v>11</v>
      </c>
      <c r="B30" s="8" t="s">
        <v>70</v>
      </c>
      <c r="D30" s="15">
        <v>11</v>
      </c>
      <c r="E30" s="16" t="s">
        <v>33</v>
      </c>
    </row>
    <row r="31" spans="1:5" x14ac:dyDescent="0.25">
      <c r="A31" s="5">
        <v>3</v>
      </c>
      <c r="B31" s="6" t="s">
        <v>40</v>
      </c>
      <c r="D31" s="13">
        <v>3</v>
      </c>
      <c r="E31" s="14" t="s">
        <v>11</v>
      </c>
    </row>
    <row r="32" spans="1:5" ht="15.75" thickBot="1" x14ac:dyDescent="0.3">
      <c r="A32" s="7">
        <v>14</v>
      </c>
      <c r="B32" s="8" t="s">
        <v>380</v>
      </c>
      <c r="D32" s="15">
        <v>14</v>
      </c>
      <c r="E32" s="16" t="s">
        <v>56</v>
      </c>
    </row>
    <row r="33" spans="1:5" x14ac:dyDescent="0.25">
      <c r="A33" s="5">
        <v>7</v>
      </c>
      <c r="B33" s="6" t="s">
        <v>71</v>
      </c>
      <c r="D33" s="13">
        <v>7</v>
      </c>
      <c r="E33" s="14" t="s">
        <v>57</v>
      </c>
    </row>
    <row r="34" spans="1:5" ht="15.75" thickBot="1" x14ac:dyDescent="0.3">
      <c r="A34" s="7">
        <v>10</v>
      </c>
      <c r="B34" s="8" t="s">
        <v>72</v>
      </c>
      <c r="D34" s="15">
        <v>10</v>
      </c>
      <c r="E34" s="16" t="s">
        <v>60</v>
      </c>
    </row>
    <row r="35" spans="1:5" x14ac:dyDescent="0.25">
      <c r="A35" s="5">
        <v>2</v>
      </c>
      <c r="B35" s="6" t="s">
        <v>17</v>
      </c>
      <c r="D35" s="13">
        <v>2</v>
      </c>
      <c r="E35" s="14" t="s">
        <v>10</v>
      </c>
    </row>
    <row r="36" spans="1:5" ht="15.75" thickBot="1" x14ac:dyDescent="0.3">
      <c r="A36" s="7">
        <v>15</v>
      </c>
      <c r="B36" s="8" t="s">
        <v>73</v>
      </c>
      <c r="D36" s="15">
        <v>15</v>
      </c>
      <c r="E36" s="16" t="s">
        <v>58</v>
      </c>
    </row>
    <row r="38" spans="1:5" ht="20.25" thickBot="1" x14ac:dyDescent="0.35">
      <c r="A38" s="29" t="s">
        <v>31</v>
      </c>
      <c r="B38" s="29"/>
      <c r="C38" s="29"/>
      <c r="D38" s="29"/>
      <c r="E38" s="30" t="s">
        <v>29</v>
      </c>
    </row>
    <row r="39" spans="1:5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3"/>
  <sheetViews>
    <sheetView workbookViewId="0"/>
  </sheetViews>
  <sheetFormatPr defaultRowHeight="15" x14ac:dyDescent="0.25"/>
  <cols>
    <col min="2" max="2" width="23.5703125" bestFit="1" customWidth="1"/>
  </cols>
  <sheetData>
    <row r="1" spans="1:3" x14ac:dyDescent="0.25">
      <c r="A1" t="s">
        <v>83</v>
      </c>
      <c r="B1" t="s">
        <v>84</v>
      </c>
      <c r="C1" t="s">
        <v>85</v>
      </c>
    </row>
    <row r="2" spans="1:3" x14ac:dyDescent="0.25">
      <c r="A2">
        <v>348</v>
      </c>
      <c r="B2" t="s">
        <v>363</v>
      </c>
      <c r="C2">
        <v>8.1299999999999997E-2</v>
      </c>
    </row>
    <row r="3" spans="1:3" x14ac:dyDescent="0.25">
      <c r="A3">
        <v>260</v>
      </c>
      <c r="B3" t="s">
        <v>275</v>
      </c>
      <c r="C3">
        <v>0.29980000000000001</v>
      </c>
    </row>
    <row r="4" spans="1:3" x14ac:dyDescent="0.25">
      <c r="A4">
        <v>133</v>
      </c>
      <c r="B4" t="s">
        <v>155</v>
      </c>
      <c r="C4">
        <v>0.5655</v>
      </c>
    </row>
    <row r="5" spans="1:3" x14ac:dyDescent="0.25">
      <c r="A5">
        <v>97</v>
      </c>
      <c r="B5" t="s">
        <v>125</v>
      </c>
      <c r="C5">
        <v>0.6613</v>
      </c>
    </row>
    <row r="6" spans="1:3" x14ac:dyDescent="0.25">
      <c r="A6">
        <v>297</v>
      </c>
      <c r="B6" t="s">
        <v>312</v>
      </c>
      <c r="C6">
        <v>0.20549999999999999</v>
      </c>
    </row>
    <row r="7" spans="1:3" x14ac:dyDescent="0.25">
      <c r="A7">
        <v>288</v>
      </c>
      <c r="B7" t="s">
        <v>303</v>
      </c>
      <c r="C7">
        <v>0.22170000000000001</v>
      </c>
    </row>
    <row r="8" spans="1:3" x14ac:dyDescent="0.25">
      <c r="A8">
        <v>177</v>
      </c>
      <c r="B8" t="s">
        <v>385</v>
      </c>
      <c r="C8">
        <v>0.45810000000000001</v>
      </c>
    </row>
    <row r="9" spans="1:3" x14ac:dyDescent="0.25">
      <c r="A9">
        <v>321</v>
      </c>
      <c r="B9" t="s">
        <v>336</v>
      </c>
      <c r="C9">
        <v>0.1671</v>
      </c>
    </row>
    <row r="10" spans="1:3" x14ac:dyDescent="0.25">
      <c r="A10">
        <v>98</v>
      </c>
      <c r="B10" t="s">
        <v>64</v>
      </c>
      <c r="C10">
        <v>0.66080000000000005</v>
      </c>
    </row>
    <row r="11" spans="1:3" x14ac:dyDescent="0.25">
      <c r="A11">
        <v>331</v>
      </c>
      <c r="B11" t="s">
        <v>346</v>
      </c>
      <c r="C11">
        <v>0.1187</v>
      </c>
    </row>
    <row r="12" spans="1:3" x14ac:dyDescent="0.25">
      <c r="A12">
        <v>1</v>
      </c>
      <c r="B12" t="s">
        <v>14</v>
      </c>
      <c r="C12">
        <v>0.95399999999999996</v>
      </c>
    </row>
    <row r="13" spans="1:3" x14ac:dyDescent="0.25">
      <c r="A13">
        <v>47</v>
      </c>
      <c r="B13" t="s">
        <v>60</v>
      </c>
      <c r="C13">
        <v>0.80089999999999995</v>
      </c>
    </row>
    <row r="14" spans="1:3" x14ac:dyDescent="0.25">
      <c r="A14">
        <v>58</v>
      </c>
      <c r="B14" t="s">
        <v>94</v>
      </c>
      <c r="C14">
        <v>0.76549999999999996</v>
      </c>
    </row>
    <row r="15" spans="1:3" x14ac:dyDescent="0.25">
      <c r="A15">
        <v>222</v>
      </c>
      <c r="B15" t="s">
        <v>238</v>
      </c>
      <c r="C15">
        <v>0.36849999999999999</v>
      </c>
    </row>
    <row r="16" spans="1:3" x14ac:dyDescent="0.25">
      <c r="A16">
        <v>324</v>
      </c>
      <c r="B16" t="s">
        <v>339</v>
      </c>
      <c r="C16">
        <v>0.15770000000000001</v>
      </c>
    </row>
    <row r="17" spans="1:3" x14ac:dyDescent="0.25">
      <c r="A17">
        <v>162</v>
      </c>
      <c r="B17" t="s">
        <v>184</v>
      </c>
      <c r="C17">
        <v>0.49249999999999999</v>
      </c>
    </row>
    <row r="18" spans="1:3" x14ac:dyDescent="0.25">
      <c r="A18">
        <v>230</v>
      </c>
      <c r="B18" t="s">
        <v>246</v>
      </c>
      <c r="C18">
        <v>0.35709999999999997</v>
      </c>
    </row>
    <row r="19" spans="1:3" x14ac:dyDescent="0.25">
      <c r="A19">
        <v>136</v>
      </c>
      <c r="B19" t="s">
        <v>158</v>
      </c>
      <c r="C19">
        <v>0.55930000000000002</v>
      </c>
    </row>
    <row r="20" spans="1:3" x14ac:dyDescent="0.25">
      <c r="A20">
        <v>290</v>
      </c>
      <c r="B20" t="s">
        <v>305</v>
      </c>
      <c r="C20">
        <v>0.2185</v>
      </c>
    </row>
    <row r="21" spans="1:3" x14ac:dyDescent="0.25">
      <c r="A21">
        <v>306</v>
      </c>
      <c r="B21" t="s">
        <v>321</v>
      </c>
      <c r="C21">
        <v>0.18920000000000001</v>
      </c>
    </row>
    <row r="22" spans="1:3" x14ac:dyDescent="0.25">
      <c r="A22">
        <v>31</v>
      </c>
      <c r="B22" t="s">
        <v>62</v>
      </c>
      <c r="C22">
        <v>0.84919999999999995</v>
      </c>
    </row>
    <row r="23" spans="1:3" x14ac:dyDescent="0.25">
      <c r="A23">
        <v>109</v>
      </c>
      <c r="B23" t="s">
        <v>134</v>
      </c>
      <c r="C23">
        <v>0.62990000000000002</v>
      </c>
    </row>
    <row r="24" spans="1:3" x14ac:dyDescent="0.25">
      <c r="A24">
        <v>336</v>
      </c>
      <c r="B24" t="s">
        <v>351</v>
      </c>
      <c r="C24">
        <v>0.1062</v>
      </c>
    </row>
    <row r="25" spans="1:3" x14ac:dyDescent="0.25">
      <c r="A25">
        <v>333</v>
      </c>
      <c r="B25" t="s">
        <v>348</v>
      </c>
      <c r="C25">
        <v>0.11459999999999999</v>
      </c>
    </row>
    <row r="26" spans="1:3" x14ac:dyDescent="0.25">
      <c r="A26">
        <v>80</v>
      </c>
      <c r="B26" t="s">
        <v>108</v>
      </c>
      <c r="C26">
        <v>0.7177</v>
      </c>
    </row>
    <row r="27" spans="1:3" x14ac:dyDescent="0.25">
      <c r="A27">
        <v>141</v>
      </c>
      <c r="B27" t="s">
        <v>163</v>
      </c>
      <c r="C27">
        <v>0.55369999999999997</v>
      </c>
    </row>
    <row r="28" spans="1:3" x14ac:dyDescent="0.25">
      <c r="A28">
        <v>125</v>
      </c>
      <c r="B28" t="s">
        <v>148</v>
      </c>
      <c r="C28">
        <v>0.58630000000000004</v>
      </c>
    </row>
    <row r="29" spans="1:3" x14ac:dyDescent="0.25">
      <c r="A29">
        <v>218</v>
      </c>
      <c r="B29" t="s">
        <v>234</v>
      </c>
      <c r="C29">
        <v>0.37409999999999999</v>
      </c>
    </row>
    <row r="30" spans="1:3" x14ac:dyDescent="0.25">
      <c r="A30">
        <v>209</v>
      </c>
      <c r="B30" t="s">
        <v>225</v>
      </c>
      <c r="C30">
        <v>0.39240000000000003</v>
      </c>
    </row>
    <row r="31" spans="1:3" x14ac:dyDescent="0.25">
      <c r="A31">
        <v>154</v>
      </c>
      <c r="B31" t="s">
        <v>176</v>
      </c>
      <c r="C31">
        <v>0.51449999999999996</v>
      </c>
    </row>
    <row r="32" spans="1:3" x14ac:dyDescent="0.25">
      <c r="A32">
        <v>199</v>
      </c>
      <c r="B32" t="s">
        <v>215</v>
      </c>
      <c r="C32">
        <v>0.41789999999999999</v>
      </c>
    </row>
    <row r="33" spans="1:3" x14ac:dyDescent="0.25">
      <c r="A33">
        <v>150</v>
      </c>
      <c r="B33" t="s">
        <v>172</v>
      </c>
      <c r="C33">
        <v>0.52839999999999998</v>
      </c>
    </row>
    <row r="34" spans="1:3" x14ac:dyDescent="0.25">
      <c r="A34">
        <v>100</v>
      </c>
      <c r="B34" t="s">
        <v>126</v>
      </c>
      <c r="C34">
        <v>0.65759999999999996</v>
      </c>
    </row>
    <row r="35" spans="1:3" x14ac:dyDescent="0.25">
      <c r="A35">
        <v>93</v>
      </c>
      <c r="B35" t="s">
        <v>121</v>
      </c>
      <c r="C35">
        <v>0.67230000000000001</v>
      </c>
    </row>
    <row r="36" spans="1:3" x14ac:dyDescent="0.25">
      <c r="A36">
        <v>50</v>
      </c>
      <c r="B36" t="s">
        <v>376</v>
      </c>
      <c r="C36">
        <v>0.79190000000000005</v>
      </c>
    </row>
    <row r="37" spans="1:3" x14ac:dyDescent="0.25">
      <c r="A37">
        <v>173</v>
      </c>
      <c r="B37" t="s">
        <v>384</v>
      </c>
      <c r="C37">
        <v>0.46970000000000001</v>
      </c>
    </row>
    <row r="38" spans="1:3" x14ac:dyDescent="0.25">
      <c r="A38">
        <v>227</v>
      </c>
      <c r="B38" t="s">
        <v>243</v>
      </c>
      <c r="C38">
        <v>0.36159999999999998</v>
      </c>
    </row>
    <row r="39" spans="1:3" x14ac:dyDescent="0.25">
      <c r="A39">
        <v>254</v>
      </c>
      <c r="B39" t="s">
        <v>269</v>
      </c>
      <c r="C39">
        <v>0.31969999999999998</v>
      </c>
    </row>
    <row r="40" spans="1:3" x14ac:dyDescent="0.25">
      <c r="A40">
        <v>214</v>
      </c>
      <c r="B40" t="s">
        <v>230</v>
      </c>
      <c r="C40">
        <v>0.38100000000000001</v>
      </c>
    </row>
    <row r="41" spans="1:3" x14ac:dyDescent="0.25">
      <c r="A41">
        <v>73</v>
      </c>
      <c r="B41" t="s">
        <v>102</v>
      </c>
      <c r="C41">
        <v>0.7319</v>
      </c>
    </row>
    <row r="42" spans="1:3" x14ac:dyDescent="0.25">
      <c r="A42">
        <v>330</v>
      </c>
      <c r="B42" t="s">
        <v>345</v>
      </c>
      <c r="C42">
        <v>0.1236</v>
      </c>
    </row>
    <row r="43" spans="1:3" x14ac:dyDescent="0.25">
      <c r="A43">
        <v>110</v>
      </c>
      <c r="B43" t="s">
        <v>135</v>
      </c>
      <c r="C43">
        <v>0.62190000000000001</v>
      </c>
    </row>
    <row r="44" spans="1:3" x14ac:dyDescent="0.25">
      <c r="A44">
        <v>327</v>
      </c>
      <c r="B44" t="s">
        <v>342</v>
      </c>
      <c r="C44">
        <v>0.13780000000000001</v>
      </c>
    </row>
    <row r="45" spans="1:3" x14ac:dyDescent="0.25">
      <c r="A45">
        <v>299</v>
      </c>
      <c r="B45" t="s">
        <v>314</v>
      </c>
      <c r="C45">
        <v>0.20180000000000001</v>
      </c>
    </row>
    <row r="46" spans="1:3" x14ac:dyDescent="0.25">
      <c r="A46">
        <v>285</v>
      </c>
      <c r="B46" t="s">
        <v>300</v>
      </c>
      <c r="C46">
        <v>0.22969999999999999</v>
      </c>
    </row>
    <row r="47" spans="1:3" x14ac:dyDescent="0.25">
      <c r="A47">
        <v>242</v>
      </c>
      <c r="B47" t="s">
        <v>257</v>
      </c>
      <c r="C47">
        <v>0.33710000000000001</v>
      </c>
    </row>
    <row r="48" spans="1:3" x14ac:dyDescent="0.25">
      <c r="A48">
        <v>176</v>
      </c>
      <c r="B48" t="s">
        <v>195</v>
      </c>
      <c r="C48">
        <v>0.46239999999999998</v>
      </c>
    </row>
    <row r="49" spans="1:3" x14ac:dyDescent="0.25">
      <c r="A49">
        <v>272</v>
      </c>
      <c r="B49" t="s">
        <v>287</v>
      </c>
      <c r="C49">
        <v>0.28160000000000002</v>
      </c>
    </row>
    <row r="50" spans="1:3" x14ac:dyDescent="0.25">
      <c r="A50">
        <v>284</v>
      </c>
      <c r="B50" t="s">
        <v>299</v>
      </c>
      <c r="C50">
        <v>0.24079999999999999</v>
      </c>
    </row>
    <row r="51" spans="1:3" x14ac:dyDescent="0.25">
      <c r="A51">
        <v>24</v>
      </c>
      <c r="B51" t="s">
        <v>5</v>
      </c>
      <c r="C51">
        <v>0.87009999999999998</v>
      </c>
    </row>
    <row r="52" spans="1:3" x14ac:dyDescent="0.25">
      <c r="A52">
        <v>51</v>
      </c>
      <c r="B52" t="s">
        <v>90</v>
      </c>
      <c r="C52">
        <v>0.7863</v>
      </c>
    </row>
    <row r="53" spans="1:3" x14ac:dyDescent="0.25">
      <c r="A53">
        <v>85</v>
      </c>
      <c r="B53" t="s">
        <v>113</v>
      </c>
      <c r="C53">
        <v>0.69750000000000001</v>
      </c>
    </row>
    <row r="54" spans="1:3" x14ac:dyDescent="0.25">
      <c r="A54">
        <v>232</v>
      </c>
      <c r="B54" t="s">
        <v>387</v>
      </c>
      <c r="C54">
        <v>0.35520000000000002</v>
      </c>
    </row>
    <row r="55" spans="1:3" x14ac:dyDescent="0.25">
      <c r="A55">
        <v>181</v>
      </c>
      <c r="B55" t="s">
        <v>199</v>
      </c>
      <c r="C55">
        <v>0.45040000000000002</v>
      </c>
    </row>
    <row r="56" spans="1:3" x14ac:dyDescent="0.25">
      <c r="A56">
        <v>206</v>
      </c>
      <c r="B56" t="s">
        <v>222</v>
      </c>
      <c r="C56">
        <v>0.40529999999999999</v>
      </c>
    </row>
    <row r="57" spans="1:3" x14ac:dyDescent="0.25">
      <c r="A57">
        <v>64</v>
      </c>
      <c r="B57" t="s">
        <v>8</v>
      </c>
      <c r="C57">
        <v>0.75019999999999998</v>
      </c>
    </row>
    <row r="58" spans="1:3" x14ac:dyDescent="0.25">
      <c r="A58">
        <v>138</v>
      </c>
      <c r="B58" t="s">
        <v>160</v>
      </c>
      <c r="C58">
        <v>0.55510000000000004</v>
      </c>
    </row>
    <row r="59" spans="1:3" x14ac:dyDescent="0.25">
      <c r="A59">
        <v>126</v>
      </c>
      <c r="B59" t="s">
        <v>149</v>
      </c>
      <c r="C59">
        <v>0.58579999999999999</v>
      </c>
    </row>
    <row r="60" spans="1:3" x14ac:dyDescent="0.25">
      <c r="A60">
        <v>25</v>
      </c>
      <c r="B60" t="s">
        <v>71</v>
      </c>
      <c r="C60">
        <v>0.86880000000000002</v>
      </c>
    </row>
    <row r="61" spans="1:3" x14ac:dyDescent="0.25">
      <c r="A61">
        <v>292</v>
      </c>
      <c r="B61" t="s">
        <v>307</v>
      </c>
      <c r="C61">
        <v>0.21490000000000001</v>
      </c>
    </row>
    <row r="62" spans="1:3" x14ac:dyDescent="0.25">
      <c r="A62">
        <v>342</v>
      </c>
      <c r="B62" t="s">
        <v>357</v>
      </c>
      <c r="C62">
        <v>0.1002</v>
      </c>
    </row>
    <row r="63" spans="1:3" x14ac:dyDescent="0.25">
      <c r="A63">
        <v>8</v>
      </c>
      <c r="B63" t="s">
        <v>6</v>
      </c>
      <c r="C63">
        <v>0.91210000000000002</v>
      </c>
    </row>
    <row r="64" spans="1:3" x14ac:dyDescent="0.25">
      <c r="A64">
        <v>240</v>
      </c>
      <c r="B64" t="s">
        <v>255</v>
      </c>
      <c r="C64">
        <v>0.34460000000000002</v>
      </c>
    </row>
    <row r="65" spans="1:3" x14ac:dyDescent="0.25">
      <c r="A65">
        <v>118</v>
      </c>
      <c r="B65" t="s">
        <v>141</v>
      </c>
      <c r="C65">
        <v>0.59970000000000001</v>
      </c>
    </row>
    <row r="66" spans="1:3" x14ac:dyDescent="0.25">
      <c r="A66">
        <v>53</v>
      </c>
      <c r="B66" t="s">
        <v>66</v>
      </c>
      <c r="C66">
        <v>0.78349999999999997</v>
      </c>
    </row>
    <row r="67" spans="1:3" x14ac:dyDescent="0.25">
      <c r="A67">
        <v>105</v>
      </c>
      <c r="B67" t="s">
        <v>69</v>
      </c>
      <c r="C67">
        <v>0.63660000000000005</v>
      </c>
    </row>
    <row r="68" spans="1:3" x14ac:dyDescent="0.25">
      <c r="A68">
        <v>323</v>
      </c>
      <c r="B68" t="s">
        <v>338</v>
      </c>
      <c r="C68">
        <v>0.1585</v>
      </c>
    </row>
    <row r="69" spans="1:3" x14ac:dyDescent="0.25">
      <c r="A69">
        <v>140</v>
      </c>
      <c r="B69" t="s">
        <v>162</v>
      </c>
      <c r="C69">
        <v>0.55469999999999997</v>
      </c>
    </row>
    <row r="70" spans="1:3" x14ac:dyDescent="0.25">
      <c r="A70">
        <v>175</v>
      </c>
      <c r="B70" t="s">
        <v>194</v>
      </c>
      <c r="C70">
        <v>0.46439999999999998</v>
      </c>
    </row>
    <row r="71" spans="1:3" x14ac:dyDescent="0.25">
      <c r="A71">
        <v>194</v>
      </c>
      <c r="B71" t="s">
        <v>210</v>
      </c>
      <c r="C71">
        <v>0.43090000000000001</v>
      </c>
    </row>
    <row r="72" spans="1:3" x14ac:dyDescent="0.25">
      <c r="A72">
        <v>196</v>
      </c>
      <c r="B72" t="s">
        <v>212</v>
      </c>
      <c r="C72">
        <v>0.42609999999999998</v>
      </c>
    </row>
    <row r="73" spans="1:3" x14ac:dyDescent="0.25">
      <c r="A73">
        <v>134</v>
      </c>
      <c r="B73" t="s">
        <v>156</v>
      </c>
      <c r="C73">
        <v>0.56120000000000003</v>
      </c>
    </row>
    <row r="74" spans="1:3" x14ac:dyDescent="0.25">
      <c r="A74">
        <v>7</v>
      </c>
      <c r="B74" t="s">
        <v>11</v>
      </c>
      <c r="C74">
        <v>0.91259999999999997</v>
      </c>
    </row>
    <row r="75" spans="1:3" x14ac:dyDescent="0.25">
      <c r="A75">
        <v>144</v>
      </c>
      <c r="B75" t="s">
        <v>166</v>
      </c>
      <c r="C75">
        <v>0.54210000000000003</v>
      </c>
    </row>
    <row r="76" spans="1:3" x14ac:dyDescent="0.25">
      <c r="A76">
        <v>233</v>
      </c>
      <c r="B76" t="s">
        <v>248</v>
      </c>
      <c r="C76">
        <v>0.3548</v>
      </c>
    </row>
    <row r="77" spans="1:3" x14ac:dyDescent="0.25">
      <c r="A77">
        <v>246</v>
      </c>
      <c r="B77" t="s">
        <v>261</v>
      </c>
      <c r="C77">
        <v>0.33150000000000002</v>
      </c>
    </row>
    <row r="78" spans="1:3" x14ac:dyDescent="0.25">
      <c r="A78">
        <v>296</v>
      </c>
      <c r="B78" t="s">
        <v>311</v>
      </c>
      <c r="C78">
        <v>0.20630000000000001</v>
      </c>
    </row>
    <row r="79" spans="1:3" x14ac:dyDescent="0.25">
      <c r="A79">
        <v>129</v>
      </c>
      <c r="B79" t="s">
        <v>383</v>
      </c>
      <c r="C79">
        <v>0.5776</v>
      </c>
    </row>
    <row r="80" spans="1:3" x14ac:dyDescent="0.25">
      <c r="A80">
        <v>122</v>
      </c>
      <c r="B80" t="s">
        <v>145</v>
      </c>
      <c r="C80">
        <v>0.59450000000000003</v>
      </c>
    </row>
    <row r="81" spans="1:3" x14ac:dyDescent="0.25">
      <c r="A81">
        <v>226</v>
      </c>
      <c r="B81" t="s">
        <v>242</v>
      </c>
      <c r="C81">
        <v>0.36549999999999999</v>
      </c>
    </row>
    <row r="82" spans="1:3" x14ac:dyDescent="0.25">
      <c r="A82">
        <v>200</v>
      </c>
      <c r="B82" t="s">
        <v>216</v>
      </c>
      <c r="C82">
        <v>0.41499999999999998</v>
      </c>
    </row>
    <row r="83" spans="1:3" x14ac:dyDescent="0.25">
      <c r="A83">
        <v>208</v>
      </c>
      <c r="B83" t="s">
        <v>224</v>
      </c>
      <c r="C83">
        <v>0.39529999999999998</v>
      </c>
    </row>
    <row r="84" spans="1:3" x14ac:dyDescent="0.25">
      <c r="A84">
        <v>274</v>
      </c>
      <c r="B84" t="s">
        <v>289</v>
      </c>
      <c r="C84">
        <v>0.27789999999999998</v>
      </c>
    </row>
    <row r="85" spans="1:3" x14ac:dyDescent="0.25">
      <c r="A85">
        <v>282</v>
      </c>
      <c r="B85" t="s">
        <v>297</v>
      </c>
      <c r="C85">
        <v>0.25309999999999999</v>
      </c>
    </row>
    <row r="86" spans="1:3" x14ac:dyDescent="0.25">
      <c r="A86">
        <v>221</v>
      </c>
      <c r="B86" t="s">
        <v>237</v>
      </c>
      <c r="C86">
        <v>0.36880000000000002</v>
      </c>
    </row>
    <row r="87" spans="1:3" x14ac:dyDescent="0.25">
      <c r="A87">
        <v>3</v>
      </c>
      <c r="B87" t="s">
        <v>2</v>
      </c>
      <c r="C87">
        <v>0.9476</v>
      </c>
    </row>
    <row r="88" spans="1:3" x14ac:dyDescent="0.25">
      <c r="A88">
        <v>302</v>
      </c>
      <c r="B88" t="s">
        <v>317</v>
      </c>
      <c r="C88">
        <v>0.19980000000000001</v>
      </c>
    </row>
    <row r="89" spans="1:3" x14ac:dyDescent="0.25">
      <c r="A89">
        <v>244</v>
      </c>
      <c r="B89" t="s">
        <v>259</v>
      </c>
      <c r="C89">
        <v>0.33329999999999999</v>
      </c>
    </row>
    <row r="90" spans="1:3" x14ac:dyDescent="0.25">
      <c r="A90">
        <v>180</v>
      </c>
      <c r="B90" t="s">
        <v>198</v>
      </c>
      <c r="C90">
        <v>0.45450000000000002</v>
      </c>
    </row>
    <row r="91" spans="1:3" x14ac:dyDescent="0.25">
      <c r="A91">
        <v>41</v>
      </c>
      <c r="B91" t="s">
        <v>373</v>
      </c>
      <c r="C91">
        <v>0.80959999999999999</v>
      </c>
    </row>
    <row r="92" spans="1:3" x14ac:dyDescent="0.25">
      <c r="A92">
        <v>201</v>
      </c>
      <c r="B92" t="s">
        <v>217</v>
      </c>
      <c r="C92">
        <v>0.41499999999999998</v>
      </c>
    </row>
    <row r="93" spans="1:3" x14ac:dyDescent="0.25">
      <c r="A93">
        <v>123</v>
      </c>
      <c r="B93" t="s">
        <v>146</v>
      </c>
      <c r="C93">
        <v>0.59360000000000002</v>
      </c>
    </row>
    <row r="94" spans="1:3" x14ac:dyDescent="0.25">
      <c r="A94">
        <v>340</v>
      </c>
      <c r="B94" t="s">
        <v>355</v>
      </c>
      <c r="C94">
        <v>0.1024</v>
      </c>
    </row>
    <row r="95" spans="1:3" x14ac:dyDescent="0.25">
      <c r="A95">
        <v>251</v>
      </c>
      <c r="B95" t="s">
        <v>266</v>
      </c>
      <c r="C95">
        <v>0.3231</v>
      </c>
    </row>
    <row r="96" spans="1:3" x14ac:dyDescent="0.25">
      <c r="A96">
        <v>137</v>
      </c>
      <c r="B96" t="s">
        <v>159</v>
      </c>
      <c r="C96">
        <v>0.5585</v>
      </c>
    </row>
    <row r="97" spans="1:3" x14ac:dyDescent="0.25">
      <c r="A97">
        <v>46</v>
      </c>
      <c r="B97" t="s">
        <v>375</v>
      </c>
      <c r="C97">
        <v>0.80169999999999997</v>
      </c>
    </row>
    <row r="98" spans="1:3" x14ac:dyDescent="0.25">
      <c r="A98">
        <v>54</v>
      </c>
      <c r="B98" t="s">
        <v>91</v>
      </c>
      <c r="C98">
        <v>0.77239999999999998</v>
      </c>
    </row>
    <row r="99" spans="1:3" x14ac:dyDescent="0.25">
      <c r="A99">
        <v>75</v>
      </c>
      <c r="B99" t="s">
        <v>104</v>
      </c>
      <c r="C99">
        <v>0.72489999999999999</v>
      </c>
    </row>
    <row r="100" spans="1:3" x14ac:dyDescent="0.25">
      <c r="A100">
        <v>291</v>
      </c>
      <c r="B100" t="s">
        <v>306</v>
      </c>
      <c r="C100">
        <v>0.218</v>
      </c>
    </row>
    <row r="101" spans="1:3" x14ac:dyDescent="0.25">
      <c r="A101">
        <v>60</v>
      </c>
      <c r="B101" t="s">
        <v>378</v>
      </c>
      <c r="C101">
        <v>0.76359999999999995</v>
      </c>
    </row>
    <row r="102" spans="1:3" x14ac:dyDescent="0.25">
      <c r="A102">
        <v>111</v>
      </c>
      <c r="B102" t="s">
        <v>136</v>
      </c>
      <c r="C102">
        <v>0.61939999999999995</v>
      </c>
    </row>
    <row r="103" spans="1:3" x14ac:dyDescent="0.25">
      <c r="A103">
        <v>20</v>
      </c>
      <c r="B103" t="s">
        <v>7</v>
      </c>
      <c r="C103">
        <v>0.88039999999999996</v>
      </c>
    </row>
    <row r="104" spans="1:3" x14ac:dyDescent="0.25">
      <c r="A104">
        <v>349</v>
      </c>
      <c r="B104" t="s">
        <v>364</v>
      </c>
      <c r="C104">
        <v>7.4300000000000005E-2</v>
      </c>
    </row>
    <row r="105" spans="1:3" x14ac:dyDescent="0.25">
      <c r="A105">
        <v>236</v>
      </c>
      <c r="B105" t="s">
        <v>251</v>
      </c>
      <c r="C105">
        <v>0.34810000000000002</v>
      </c>
    </row>
    <row r="106" spans="1:3" x14ac:dyDescent="0.25">
      <c r="A106">
        <v>61</v>
      </c>
      <c r="B106" t="s">
        <v>95</v>
      </c>
      <c r="C106">
        <v>0.76070000000000004</v>
      </c>
    </row>
    <row r="107" spans="1:3" x14ac:dyDescent="0.25">
      <c r="A107">
        <v>220</v>
      </c>
      <c r="B107" t="s">
        <v>236</v>
      </c>
      <c r="C107">
        <v>0.36940000000000001</v>
      </c>
    </row>
    <row r="108" spans="1:3" x14ac:dyDescent="0.25">
      <c r="A108">
        <v>228</v>
      </c>
      <c r="B108" t="s">
        <v>244</v>
      </c>
      <c r="C108">
        <v>0.36030000000000001</v>
      </c>
    </row>
    <row r="109" spans="1:3" x14ac:dyDescent="0.25">
      <c r="A109">
        <v>33</v>
      </c>
      <c r="B109" t="s">
        <v>13</v>
      </c>
      <c r="C109">
        <v>0.84019999999999995</v>
      </c>
    </row>
    <row r="110" spans="1:3" x14ac:dyDescent="0.25">
      <c r="A110">
        <v>147</v>
      </c>
      <c r="B110" t="s">
        <v>169</v>
      </c>
      <c r="C110">
        <v>0.5363</v>
      </c>
    </row>
    <row r="111" spans="1:3" x14ac:dyDescent="0.25">
      <c r="A111">
        <v>248</v>
      </c>
      <c r="B111" t="s">
        <v>263</v>
      </c>
      <c r="C111">
        <v>0.32669999999999999</v>
      </c>
    </row>
    <row r="112" spans="1:3" x14ac:dyDescent="0.25">
      <c r="A112">
        <v>270</v>
      </c>
      <c r="B112" t="s">
        <v>285</v>
      </c>
      <c r="C112">
        <v>0.2868</v>
      </c>
    </row>
    <row r="113" spans="1:3" x14ac:dyDescent="0.25">
      <c r="A113">
        <v>151</v>
      </c>
      <c r="B113" t="s">
        <v>173</v>
      </c>
      <c r="C113">
        <v>0.52659999999999996</v>
      </c>
    </row>
    <row r="114" spans="1:3" x14ac:dyDescent="0.25">
      <c r="A114">
        <v>130</v>
      </c>
      <c r="B114" t="s">
        <v>152</v>
      </c>
      <c r="C114">
        <v>0.57679999999999998</v>
      </c>
    </row>
    <row r="115" spans="1:3" x14ac:dyDescent="0.25">
      <c r="A115">
        <v>343</v>
      </c>
      <c r="B115" t="s">
        <v>358</v>
      </c>
      <c r="C115">
        <v>9.4799999999999995E-2</v>
      </c>
    </row>
    <row r="116" spans="1:3" x14ac:dyDescent="0.25">
      <c r="A116">
        <v>332</v>
      </c>
      <c r="B116" t="s">
        <v>347</v>
      </c>
      <c r="C116">
        <v>0.1169</v>
      </c>
    </row>
    <row r="117" spans="1:3" x14ac:dyDescent="0.25">
      <c r="A117">
        <v>243</v>
      </c>
      <c r="B117" t="s">
        <v>258</v>
      </c>
      <c r="C117">
        <v>0.33529999999999999</v>
      </c>
    </row>
    <row r="118" spans="1:3" x14ac:dyDescent="0.25">
      <c r="A118">
        <v>252</v>
      </c>
      <c r="B118" t="s">
        <v>267</v>
      </c>
      <c r="C118">
        <v>0.32119999999999999</v>
      </c>
    </row>
    <row r="119" spans="1:3" x14ac:dyDescent="0.25">
      <c r="A119">
        <v>56</v>
      </c>
      <c r="B119" t="s">
        <v>92</v>
      </c>
      <c r="C119">
        <v>0.76849999999999996</v>
      </c>
    </row>
    <row r="120" spans="1:3" x14ac:dyDescent="0.25">
      <c r="A120">
        <v>266</v>
      </c>
      <c r="B120" t="s">
        <v>281</v>
      </c>
      <c r="C120">
        <v>0.29149999999999998</v>
      </c>
    </row>
    <row r="121" spans="1:3" x14ac:dyDescent="0.25">
      <c r="A121">
        <v>139</v>
      </c>
      <c r="B121" t="s">
        <v>161</v>
      </c>
      <c r="C121">
        <v>0.55469999999999997</v>
      </c>
    </row>
    <row r="122" spans="1:3" x14ac:dyDescent="0.25">
      <c r="A122">
        <v>250</v>
      </c>
      <c r="B122" t="s">
        <v>265</v>
      </c>
      <c r="C122">
        <v>0.32419999999999999</v>
      </c>
    </row>
    <row r="123" spans="1:3" x14ac:dyDescent="0.25">
      <c r="A123">
        <v>74</v>
      </c>
      <c r="B123" t="s">
        <v>103</v>
      </c>
      <c r="C123">
        <v>0.72899999999999998</v>
      </c>
    </row>
    <row r="124" spans="1:3" x14ac:dyDescent="0.25">
      <c r="A124">
        <v>104</v>
      </c>
      <c r="B124" t="s">
        <v>130</v>
      </c>
      <c r="C124">
        <v>0.63959999999999995</v>
      </c>
    </row>
    <row r="125" spans="1:3" x14ac:dyDescent="0.25">
      <c r="A125">
        <v>76</v>
      </c>
      <c r="B125" t="s">
        <v>105</v>
      </c>
      <c r="C125">
        <v>0.7248</v>
      </c>
    </row>
    <row r="126" spans="1:3" x14ac:dyDescent="0.25">
      <c r="A126">
        <v>27</v>
      </c>
      <c r="B126" t="s">
        <v>370</v>
      </c>
      <c r="C126">
        <v>0.8609</v>
      </c>
    </row>
    <row r="127" spans="1:3" x14ac:dyDescent="0.25">
      <c r="A127">
        <v>23</v>
      </c>
      <c r="B127" t="s">
        <v>40</v>
      </c>
      <c r="C127">
        <v>0.87580000000000002</v>
      </c>
    </row>
    <row r="128" spans="1:3" x14ac:dyDescent="0.25">
      <c r="A128">
        <v>143</v>
      </c>
      <c r="B128" t="s">
        <v>165</v>
      </c>
      <c r="C128">
        <v>0.54590000000000005</v>
      </c>
    </row>
    <row r="129" spans="1:3" x14ac:dyDescent="0.25">
      <c r="A129">
        <v>328</v>
      </c>
      <c r="B129" t="s">
        <v>343</v>
      </c>
      <c r="C129">
        <v>0.13200000000000001</v>
      </c>
    </row>
    <row r="130" spans="1:3" x14ac:dyDescent="0.25">
      <c r="A130">
        <v>305</v>
      </c>
      <c r="B130" t="s">
        <v>320</v>
      </c>
      <c r="C130">
        <v>0.19550000000000001</v>
      </c>
    </row>
    <row r="131" spans="1:3" x14ac:dyDescent="0.25">
      <c r="A131">
        <v>301</v>
      </c>
      <c r="B131" t="s">
        <v>316</v>
      </c>
      <c r="C131">
        <v>0.20019999999999999</v>
      </c>
    </row>
    <row r="132" spans="1:3" x14ac:dyDescent="0.25">
      <c r="A132">
        <v>312</v>
      </c>
      <c r="B132" t="s">
        <v>327</v>
      </c>
      <c r="C132">
        <v>0.18110000000000001</v>
      </c>
    </row>
    <row r="133" spans="1:3" x14ac:dyDescent="0.25">
      <c r="A133">
        <v>267</v>
      </c>
      <c r="B133" t="s">
        <v>282</v>
      </c>
      <c r="C133">
        <v>0.28889999999999999</v>
      </c>
    </row>
    <row r="134" spans="1:3" x14ac:dyDescent="0.25">
      <c r="A134">
        <v>44</v>
      </c>
      <c r="B134" t="s">
        <v>39</v>
      </c>
      <c r="C134">
        <v>0.80410000000000004</v>
      </c>
    </row>
    <row r="135" spans="1:3" x14ac:dyDescent="0.25">
      <c r="A135">
        <v>9</v>
      </c>
      <c r="B135" t="s">
        <v>0</v>
      </c>
      <c r="C135">
        <v>0.91080000000000005</v>
      </c>
    </row>
    <row r="136" spans="1:3" x14ac:dyDescent="0.25">
      <c r="A136">
        <v>338</v>
      </c>
      <c r="B136" t="s">
        <v>353</v>
      </c>
      <c r="C136">
        <v>0.1032</v>
      </c>
    </row>
    <row r="137" spans="1:3" x14ac:dyDescent="0.25">
      <c r="A137">
        <v>193</v>
      </c>
      <c r="B137" t="s">
        <v>209</v>
      </c>
      <c r="C137">
        <v>0.43099999999999999</v>
      </c>
    </row>
    <row r="138" spans="1:3" x14ac:dyDescent="0.25">
      <c r="A138">
        <v>17</v>
      </c>
      <c r="B138" t="s">
        <v>53</v>
      </c>
      <c r="C138">
        <v>0.88439999999999996</v>
      </c>
    </row>
    <row r="139" spans="1:3" x14ac:dyDescent="0.25">
      <c r="A139">
        <v>107</v>
      </c>
      <c r="B139" t="s">
        <v>132</v>
      </c>
      <c r="C139">
        <v>0.63300000000000001</v>
      </c>
    </row>
    <row r="140" spans="1:3" x14ac:dyDescent="0.25">
      <c r="A140">
        <v>212</v>
      </c>
      <c r="B140" t="s">
        <v>228</v>
      </c>
      <c r="C140">
        <v>0.38350000000000001</v>
      </c>
    </row>
    <row r="141" spans="1:3" x14ac:dyDescent="0.25">
      <c r="A141">
        <v>339</v>
      </c>
      <c r="B141" t="s">
        <v>354</v>
      </c>
      <c r="C141">
        <v>0.1026</v>
      </c>
    </row>
    <row r="142" spans="1:3" x14ac:dyDescent="0.25">
      <c r="A142">
        <v>253</v>
      </c>
      <c r="B142" t="s">
        <v>268</v>
      </c>
      <c r="C142">
        <v>0.32040000000000002</v>
      </c>
    </row>
    <row r="143" spans="1:3" x14ac:dyDescent="0.25">
      <c r="A143">
        <v>289</v>
      </c>
      <c r="B143" t="s">
        <v>304</v>
      </c>
      <c r="C143">
        <v>0.21929999999999999</v>
      </c>
    </row>
    <row r="144" spans="1:3" x14ac:dyDescent="0.25">
      <c r="A144">
        <v>261</v>
      </c>
      <c r="B144" t="s">
        <v>276</v>
      </c>
      <c r="C144">
        <v>0.29809999999999998</v>
      </c>
    </row>
    <row r="145" spans="1:3" x14ac:dyDescent="0.25">
      <c r="A145">
        <v>322</v>
      </c>
      <c r="B145" t="s">
        <v>337</v>
      </c>
      <c r="C145">
        <v>0.16320000000000001</v>
      </c>
    </row>
    <row r="146" spans="1:3" x14ac:dyDescent="0.25">
      <c r="A146">
        <v>145</v>
      </c>
      <c r="B146" t="s">
        <v>167</v>
      </c>
      <c r="C146">
        <v>0.5413</v>
      </c>
    </row>
    <row r="147" spans="1:3" x14ac:dyDescent="0.25">
      <c r="A147">
        <v>347</v>
      </c>
      <c r="B147" t="s">
        <v>362</v>
      </c>
      <c r="C147">
        <v>9.0499999999999997E-2</v>
      </c>
    </row>
    <row r="148" spans="1:3" x14ac:dyDescent="0.25">
      <c r="A148">
        <v>115</v>
      </c>
      <c r="B148" t="s">
        <v>382</v>
      </c>
      <c r="C148">
        <v>0.61060000000000003</v>
      </c>
    </row>
    <row r="149" spans="1:3" x14ac:dyDescent="0.25">
      <c r="A149">
        <v>271</v>
      </c>
      <c r="B149" t="s">
        <v>286</v>
      </c>
      <c r="C149">
        <v>0.28520000000000001</v>
      </c>
    </row>
    <row r="150" spans="1:3" x14ac:dyDescent="0.25">
      <c r="A150">
        <v>35</v>
      </c>
      <c r="B150" t="s">
        <v>87</v>
      </c>
      <c r="C150">
        <v>0.82050000000000001</v>
      </c>
    </row>
    <row r="151" spans="1:3" x14ac:dyDescent="0.25">
      <c r="A151">
        <v>2</v>
      </c>
      <c r="B151" t="s">
        <v>1</v>
      </c>
      <c r="C151">
        <v>0.95150000000000001</v>
      </c>
    </row>
    <row r="152" spans="1:3" x14ac:dyDescent="0.25">
      <c r="A152">
        <v>249</v>
      </c>
      <c r="B152" t="s">
        <v>264</v>
      </c>
      <c r="C152">
        <v>0.3266</v>
      </c>
    </row>
    <row r="153" spans="1:3" x14ac:dyDescent="0.25">
      <c r="A153">
        <v>185</v>
      </c>
      <c r="B153" t="s">
        <v>202</v>
      </c>
      <c r="C153">
        <v>0.4471</v>
      </c>
    </row>
    <row r="154" spans="1:3" x14ac:dyDescent="0.25">
      <c r="A154">
        <v>293</v>
      </c>
      <c r="B154" t="s">
        <v>308</v>
      </c>
      <c r="C154">
        <v>0.21299999999999999</v>
      </c>
    </row>
    <row r="155" spans="1:3" x14ac:dyDescent="0.25">
      <c r="A155">
        <v>69</v>
      </c>
      <c r="B155" t="s">
        <v>99</v>
      </c>
      <c r="C155">
        <v>0.74050000000000005</v>
      </c>
    </row>
    <row r="156" spans="1:3" x14ac:dyDescent="0.25">
      <c r="A156">
        <v>337</v>
      </c>
      <c r="B156" t="s">
        <v>352</v>
      </c>
      <c r="C156">
        <v>0.1048</v>
      </c>
    </row>
    <row r="157" spans="1:3" x14ac:dyDescent="0.25">
      <c r="A157">
        <v>67</v>
      </c>
      <c r="B157" t="s">
        <v>54</v>
      </c>
      <c r="C157">
        <v>0.74329999999999996</v>
      </c>
    </row>
    <row r="158" spans="1:3" x14ac:dyDescent="0.25">
      <c r="A158">
        <v>205</v>
      </c>
      <c r="B158" t="s">
        <v>221</v>
      </c>
      <c r="C158">
        <v>0.40679999999999999</v>
      </c>
    </row>
    <row r="159" spans="1:3" x14ac:dyDescent="0.25">
      <c r="A159">
        <v>62</v>
      </c>
      <c r="B159" t="s">
        <v>96</v>
      </c>
      <c r="C159">
        <v>0.75849999999999995</v>
      </c>
    </row>
    <row r="160" spans="1:3" x14ac:dyDescent="0.25">
      <c r="A160">
        <v>255</v>
      </c>
      <c r="B160" t="s">
        <v>270</v>
      </c>
      <c r="C160">
        <v>0.31950000000000001</v>
      </c>
    </row>
    <row r="161" spans="1:3" x14ac:dyDescent="0.25">
      <c r="A161">
        <v>43</v>
      </c>
      <c r="B161" t="s">
        <v>89</v>
      </c>
      <c r="C161">
        <v>0.8044</v>
      </c>
    </row>
    <row r="162" spans="1:3" x14ac:dyDescent="0.25">
      <c r="A162">
        <v>334</v>
      </c>
      <c r="B162" t="s">
        <v>349</v>
      </c>
      <c r="C162">
        <v>0.1118</v>
      </c>
    </row>
    <row r="163" spans="1:3" x14ac:dyDescent="0.25">
      <c r="A163">
        <v>52</v>
      </c>
      <c r="B163" t="s">
        <v>55</v>
      </c>
      <c r="C163">
        <v>0.78600000000000003</v>
      </c>
    </row>
    <row r="164" spans="1:3" x14ac:dyDescent="0.25">
      <c r="A164">
        <v>309</v>
      </c>
      <c r="B164" t="s">
        <v>324</v>
      </c>
      <c r="C164">
        <v>0.185</v>
      </c>
    </row>
    <row r="165" spans="1:3" x14ac:dyDescent="0.25">
      <c r="A165">
        <v>45</v>
      </c>
      <c r="B165" t="s">
        <v>12</v>
      </c>
      <c r="C165">
        <v>0.80200000000000005</v>
      </c>
    </row>
    <row r="166" spans="1:3" x14ac:dyDescent="0.25">
      <c r="A166">
        <v>99</v>
      </c>
      <c r="B166" t="s">
        <v>56</v>
      </c>
      <c r="C166">
        <v>0.65790000000000004</v>
      </c>
    </row>
    <row r="167" spans="1:3" x14ac:dyDescent="0.25">
      <c r="A167">
        <v>72</v>
      </c>
      <c r="B167" t="s">
        <v>101</v>
      </c>
      <c r="C167">
        <v>0.73250000000000004</v>
      </c>
    </row>
    <row r="168" spans="1:3" x14ac:dyDescent="0.25">
      <c r="A168">
        <v>213</v>
      </c>
      <c r="B168" t="s">
        <v>229</v>
      </c>
      <c r="C168">
        <v>0.38190000000000002</v>
      </c>
    </row>
    <row r="169" spans="1:3" x14ac:dyDescent="0.25">
      <c r="A169">
        <v>14</v>
      </c>
      <c r="B169" t="s">
        <v>10</v>
      </c>
      <c r="C169">
        <v>0.89349999999999996</v>
      </c>
    </row>
    <row r="170" spans="1:3" x14ac:dyDescent="0.25">
      <c r="A170">
        <v>10</v>
      </c>
      <c r="B170" t="s">
        <v>36</v>
      </c>
      <c r="C170">
        <v>0.90380000000000005</v>
      </c>
    </row>
    <row r="171" spans="1:3" x14ac:dyDescent="0.25">
      <c r="A171">
        <v>83</v>
      </c>
      <c r="B171" t="s">
        <v>111</v>
      </c>
      <c r="C171">
        <v>0.70530000000000004</v>
      </c>
    </row>
    <row r="172" spans="1:3" x14ac:dyDescent="0.25">
      <c r="A172">
        <v>163</v>
      </c>
      <c r="B172" t="s">
        <v>73</v>
      </c>
      <c r="C172">
        <v>0.48909999999999998</v>
      </c>
    </row>
    <row r="173" spans="1:3" x14ac:dyDescent="0.25">
      <c r="A173">
        <v>57</v>
      </c>
      <c r="B173" t="s">
        <v>93</v>
      </c>
      <c r="C173">
        <v>0.76659999999999995</v>
      </c>
    </row>
    <row r="174" spans="1:3" x14ac:dyDescent="0.25">
      <c r="A174">
        <v>90</v>
      </c>
      <c r="B174" t="s">
        <v>118</v>
      </c>
      <c r="C174">
        <v>0.67759999999999998</v>
      </c>
    </row>
    <row r="175" spans="1:3" x14ac:dyDescent="0.25">
      <c r="A175">
        <v>216</v>
      </c>
      <c r="B175" t="s">
        <v>232</v>
      </c>
      <c r="C175">
        <v>0.379</v>
      </c>
    </row>
    <row r="176" spans="1:3" x14ac:dyDescent="0.25">
      <c r="A176">
        <v>345</v>
      </c>
      <c r="B176" t="s">
        <v>360</v>
      </c>
      <c r="C176">
        <v>9.2799999999999994E-2</v>
      </c>
    </row>
    <row r="177" spans="1:3" x14ac:dyDescent="0.25">
      <c r="A177">
        <v>77</v>
      </c>
      <c r="B177" t="s">
        <v>106</v>
      </c>
      <c r="C177">
        <v>0.72419999999999995</v>
      </c>
    </row>
    <row r="178" spans="1:3" x14ac:dyDescent="0.25">
      <c r="A178">
        <v>148</v>
      </c>
      <c r="B178" t="s">
        <v>170</v>
      </c>
      <c r="C178">
        <v>0.53320000000000001</v>
      </c>
    </row>
    <row r="179" spans="1:3" x14ac:dyDescent="0.25">
      <c r="A179">
        <v>276</v>
      </c>
      <c r="B179" t="s">
        <v>291</v>
      </c>
      <c r="C179">
        <v>0.2727</v>
      </c>
    </row>
    <row r="180" spans="1:3" x14ac:dyDescent="0.25">
      <c r="A180">
        <v>211</v>
      </c>
      <c r="B180" t="s">
        <v>227</v>
      </c>
      <c r="C180">
        <v>0.38590000000000002</v>
      </c>
    </row>
    <row r="181" spans="1:3" x14ac:dyDescent="0.25">
      <c r="A181">
        <v>303</v>
      </c>
      <c r="B181" t="s">
        <v>318</v>
      </c>
      <c r="C181">
        <v>0.19919999999999999</v>
      </c>
    </row>
    <row r="182" spans="1:3" x14ac:dyDescent="0.25">
      <c r="A182">
        <v>188</v>
      </c>
      <c r="B182" t="s">
        <v>205</v>
      </c>
      <c r="C182">
        <v>0.44569999999999999</v>
      </c>
    </row>
    <row r="183" spans="1:3" x14ac:dyDescent="0.25">
      <c r="A183">
        <v>225</v>
      </c>
      <c r="B183" t="s">
        <v>241</v>
      </c>
      <c r="C183">
        <v>0.36720000000000003</v>
      </c>
    </row>
    <row r="184" spans="1:3" x14ac:dyDescent="0.25">
      <c r="A184">
        <v>190</v>
      </c>
      <c r="B184" t="s">
        <v>386</v>
      </c>
      <c r="C184">
        <v>0.43909999999999999</v>
      </c>
    </row>
    <row r="185" spans="1:3" x14ac:dyDescent="0.25">
      <c r="A185">
        <v>156</v>
      </c>
      <c r="B185" t="s">
        <v>178</v>
      </c>
      <c r="C185">
        <v>0.51239999999999997</v>
      </c>
    </row>
    <row r="186" spans="1:3" x14ac:dyDescent="0.25">
      <c r="A186">
        <v>298</v>
      </c>
      <c r="B186" t="s">
        <v>313</v>
      </c>
      <c r="C186">
        <v>0.2019</v>
      </c>
    </row>
    <row r="187" spans="1:3" x14ac:dyDescent="0.25">
      <c r="A187">
        <v>48</v>
      </c>
      <c r="B187" t="s">
        <v>63</v>
      </c>
      <c r="C187">
        <v>0.79769999999999996</v>
      </c>
    </row>
    <row r="188" spans="1:3" x14ac:dyDescent="0.25">
      <c r="A188">
        <v>178</v>
      </c>
      <c r="B188" t="s">
        <v>196</v>
      </c>
      <c r="C188">
        <v>0.45800000000000002</v>
      </c>
    </row>
    <row r="189" spans="1:3" x14ac:dyDescent="0.25">
      <c r="A189">
        <v>146</v>
      </c>
      <c r="B189" t="s">
        <v>168</v>
      </c>
      <c r="C189">
        <v>0.53990000000000005</v>
      </c>
    </row>
    <row r="190" spans="1:3" x14ac:dyDescent="0.25">
      <c r="A190">
        <v>329</v>
      </c>
      <c r="B190" t="s">
        <v>344</v>
      </c>
      <c r="C190">
        <v>0.13139999999999999</v>
      </c>
    </row>
    <row r="191" spans="1:3" x14ac:dyDescent="0.25">
      <c r="A191">
        <v>28</v>
      </c>
      <c r="B191" t="s">
        <v>9</v>
      </c>
      <c r="C191">
        <v>0.85699999999999998</v>
      </c>
    </row>
    <row r="192" spans="1:3" x14ac:dyDescent="0.25">
      <c r="A192">
        <v>71</v>
      </c>
      <c r="B192" t="s">
        <v>35</v>
      </c>
      <c r="C192">
        <v>0.73250000000000004</v>
      </c>
    </row>
    <row r="193" spans="1:3" x14ac:dyDescent="0.25">
      <c r="A193">
        <v>313</v>
      </c>
      <c r="B193" t="s">
        <v>328</v>
      </c>
      <c r="C193">
        <v>0.17810000000000001</v>
      </c>
    </row>
    <row r="194" spans="1:3" x14ac:dyDescent="0.25">
      <c r="A194">
        <v>275</v>
      </c>
      <c r="B194" t="s">
        <v>290</v>
      </c>
      <c r="C194">
        <v>0.27639999999999998</v>
      </c>
    </row>
    <row r="195" spans="1:3" x14ac:dyDescent="0.25">
      <c r="A195">
        <v>294</v>
      </c>
      <c r="B195" t="s">
        <v>309</v>
      </c>
      <c r="C195">
        <v>0.2117</v>
      </c>
    </row>
    <row r="196" spans="1:3" x14ac:dyDescent="0.25">
      <c r="A196">
        <v>311</v>
      </c>
      <c r="B196" t="s">
        <v>326</v>
      </c>
      <c r="C196">
        <v>0.18190000000000001</v>
      </c>
    </row>
    <row r="197" spans="1:3" x14ac:dyDescent="0.25">
      <c r="A197">
        <v>258</v>
      </c>
      <c r="B197" t="s">
        <v>273</v>
      </c>
      <c r="C197">
        <v>0.30719999999999997</v>
      </c>
    </row>
    <row r="198" spans="1:3" x14ac:dyDescent="0.25">
      <c r="A198">
        <v>26</v>
      </c>
      <c r="B198" t="s">
        <v>369</v>
      </c>
      <c r="C198">
        <v>0.86450000000000005</v>
      </c>
    </row>
    <row r="199" spans="1:3" x14ac:dyDescent="0.25">
      <c r="A199">
        <v>341</v>
      </c>
      <c r="B199" t="s">
        <v>356</v>
      </c>
      <c r="C199">
        <v>0.1019</v>
      </c>
    </row>
    <row r="200" spans="1:3" x14ac:dyDescent="0.25">
      <c r="A200">
        <v>78</v>
      </c>
      <c r="B200" t="s">
        <v>380</v>
      </c>
      <c r="C200">
        <v>0.71879999999999999</v>
      </c>
    </row>
    <row r="201" spans="1:3" x14ac:dyDescent="0.25">
      <c r="A201">
        <v>66</v>
      </c>
      <c r="B201" t="s">
        <v>379</v>
      </c>
      <c r="C201">
        <v>0.74619999999999997</v>
      </c>
    </row>
    <row r="202" spans="1:3" x14ac:dyDescent="0.25">
      <c r="A202">
        <v>245</v>
      </c>
      <c r="B202" t="s">
        <v>260</v>
      </c>
      <c r="C202">
        <v>0.33169999999999999</v>
      </c>
    </row>
    <row r="203" spans="1:3" x14ac:dyDescent="0.25">
      <c r="A203">
        <v>55</v>
      </c>
      <c r="B203" t="s">
        <v>59</v>
      </c>
      <c r="C203">
        <v>0.77129999999999999</v>
      </c>
    </row>
    <row r="204" spans="1:3" x14ac:dyDescent="0.25">
      <c r="A204">
        <v>263</v>
      </c>
      <c r="B204" t="s">
        <v>278</v>
      </c>
      <c r="C204">
        <v>0.29680000000000001</v>
      </c>
    </row>
    <row r="205" spans="1:3" x14ac:dyDescent="0.25">
      <c r="A205">
        <v>229</v>
      </c>
      <c r="B205" t="s">
        <v>245</v>
      </c>
      <c r="C205">
        <v>0.35730000000000001</v>
      </c>
    </row>
    <row r="206" spans="1:3" x14ac:dyDescent="0.25">
      <c r="A206">
        <v>204</v>
      </c>
      <c r="B206" t="s">
        <v>220</v>
      </c>
      <c r="C206">
        <v>0.41070000000000001</v>
      </c>
    </row>
    <row r="207" spans="1:3" x14ac:dyDescent="0.25">
      <c r="A207">
        <v>256</v>
      </c>
      <c r="B207" t="s">
        <v>271</v>
      </c>
      <c r="C207">
        <v>0.31900000000000001</v>
      </c>
    </row>
    <row r="208" spans="1:3" x14ac:dyDescent="0.25">
      <c r="A208">
        <v>223</v>
      </c>
      <c r="B208" t="s">
        <v>239</v>
      </c>
      <c r="C208">
        <v>0.36849999999999999</v>
      </c>
    </row>
    <row r="209" spans="1:3" x14ac:dyDescent="0.25">
      <c r="A209">
        <v>207</v>
      </c>
      <c r="B209" t="s">
        <v>223</v>
      </c>
      <c r="C209">
        <v>0.40150000000000002</v>
      </c>
    </row>
    <row r="210" spans="1:3" x14ac:dyDescent="0.25">
      <c r="A210">
        <v>94</v>
      </c>
      <c r="B210" t="s">
        <v>122</v>
      </c>
      <c r="C210">
        <v>0.67179999999999995</v>
      </c>
    </row>
    <row r="211" spans="1:3" x14ac:dyDescent="0.25">
      <c r="A211">
        <v>315</v>
      </c>
      <c r="B211" t="s">
        <v>330</v>
      </c>
      <c r="C211">
        <v>0.17599999999999999</v>
      </c>
    </row>
    <row r="212" spans="1:3" x14ac:dyDescent="0.25">
      <c r="A212">
        <v>135</v>
      </c>
      <c r="B212" t="s">
        <v>157</v>
      </c>
      <c r="C212">
        <v>0.56110000000000004</v>
      </c>
    </row>
    <row r="213" spans="1:3" x14ac:dyDescent="0.25">
      <c r="A213">
        <v>167</v>
      </c>
      <c r="B213" t="s">
        <v>188</v>
      </c>
      <c r="C213">
        <v>0.48459999999999998</v>
      </c>
    </row>
    <row r="214" spans="1:3" x14ac:dyDescent="0.25">
      <c r="A214">
        <v>101</v>
      </c>
      <c r="B214" t="s">
        <v>127</v>
      </c>
      <c r="C214">
        <v>0.65080000000000005</v>
      </c>
    </row>
    <row r="215" spans="1:3" x14ac:dyDescent="0.25">
      <c r="A215">
        <v>192</v>
      </c>
      <c r="B215" t="s">
        <v>208</v>
      </c>
      <c r="C215">
        <v>0.43259999999999998</v>
      </c>
    </row>
    <row r="216" spans="1:3" x14ac:dyDescent="0.25">
      <c r="A216">
        <v>119</v>
      </c>
      <c r="B216" t="s">
        <v>142</v>
      </c>
      <c r="C216">
        <v>0.59740000000000004</v>
      </c>
    </row>
    <row r="217" spans="1:3" x14ac:dyDescent="0.25">
      <c r="A217">
        <v>19</v>
      </c>
      <c r="B217" t="s">
        <v>41</v>
      </c>
      <c r="C217">
        <v>0.88280000000000003</v>
      </c>
    </row>
    <row r="218" spans="1:3" x14ac:dyDescent="0.25">
      <c r="A218">
        <v>29</v>
      </c>
      <c r="B218" t="s">
        <v>18</v>
      </c>
      <c r="C218">
        <v>0.8538</v>
      </c>
    </row>
    <row r="219" spans="1:3" x14ac:dyDescent="0.25">
      <c r="A219">
        <v>22</v>
      </c>
      <c r="B219" t="s">
        <v>34</v>
      </c>
      <c r="C219">
        <v>0.878</v>
      </c>
    </row>
    <row r="220" spans="1:3" x14ac:dyDescent="0.25">
      <c r="A220">
        <v>182</v>
      </c>
      <c r="B220" t="s">
        <v>200</v>
      </c>
      <c r="C220">
        <v>0.44890000000000002</v>
      </c>
    </row>
    <row r="221" spans="1:3" x14ac:dyDescent="0.25">
      <c r="A221">
        <v>189</v>
      </c>
      <c r="B221" t="s">
        <v>206</v>
      </c>
      <c r="C221">
        <v>0.43959999999999999</v>
      </c>
    </row>
    <row r="222" spans="1:3" x14ac:dyDescent="0.25">
      <c r="A222">
        <v>30</v>
      </c>
      <c r="B222" t="s">
        <v>19</v>
      </c>
      <c r="C222">
        <v>0.85240000000000005</v>
      </c>
    </row>
    <row r="223" spans="1:3" x14ac:dyDescent="0.25">
      <c r="A223">
        <v>103</v>
      </c>
      <c r="B223" t="s">
        <v>129</v>
      </c>
      <c r="C223">
        <v>0.6472</v>
      </c>
    </row>
    <row r="224" spans="1:3" x14ac:dyDescent="0.25">
      <c r="A224">
        <v>158</v>
      </c>
      <c r="B224" t="s">
        <v>180</v>
      </c>
      <c r="C224">
        <v>0.50019999999999998</v>
      </c>
    </row>
    <row r="225" spans="1:3" x14ac:dyDescent="0.25">
      <c r="A225">
        <v>269</v>
      </c>
      <c r="B225" t="s">
        <v>284</v>
      </c>
      <c r="C225">
        <v>0.28720000000000001</v>
      </c>
    </row>
    <row r="226" spans="1:3" x14ac:dyDescent="0.25">
      <c r="A226">
        <v>82</v>
      </c>
      <c r="B226" t="s">
        <v>110</v>
      </c>
      <c r="C226">
        <v>0.70799999999999996</v>
      </c>
    </row>
    <row r="227" spans="1:3" x14ac:dyDescent="0.25">
      <c r="A227">
        <v>166</v>
      </c>
      <c r="B227" t="s">
        <v>187</v>
      </c>
      <c r="C227">
        <v>0.48530000000000001</v>
      </c>
    </row>
    <row r="228" spans="1:3" x14ac:dyDescent="0.25">
      <c r="A228">
        <v>18</v>
      </c>
      <c r="B228" t="s">
        <v>16</v>
      </c>
      <c r="C228">
        <v>0.8841</v>
      </c>
    </row>
    <row r="229" spans="1:3" x14ac:dyDescent="0.25">
      <c r="A229">
        <v>112</v>
      </c>
      <c r="B229" t="s">
        <v>137</v>
      </c>
      <c r="C229">
        <v>0.61860000000000004</v>
      </c>
    </row>
    <row r="230" spans="1:3" x14ac:dyDescent="0.25">
      <c r="A230">
        <v>262</v>
      </c>
      <c r="B230" t="s">
        <v>277</v>
      </c>
      <c r="C230">
        <v>0.29720000000000002</v>
      </c>
    </row>
    <row r="231" spans="1:3" x14ac:dyDescent="0.25">
      <c r="A231">
        <v>319</v>
      </c>
      <c r="B231" t="s">
        <v>334</v>
      </c>
      <c r="C231">
        <v>0.17299999999999999</v>
      </c>
    </row>
    <row r="232" spans="1:3" x14ac:dyDescent="0.25">
      <c r="A232">
        <v>350</v>
      </c>
      <c r="B232" t="s">
        <v>365</v>
      </c>
      <c r="C232">
        <v>6.9699999999999998E-2</v>
      </c>
    </row>
    <row r="233" spans="1:3" x14ac:dyDescent="0.25">
      <c r="A233">
        <v>96</v>
      </c>
      <c r="B233" t="s">
        <v>124</v>
      </c>
      <c r="C233">
        <v>0.6653</v>
      </c>
    </row>
    <row r="234" spans="1:3" x14ac:dyDescent="0.25">
      <c r="A234">
        <v>40</v>
      </c>
      <c r="B234" t="s">
        <v>70</v>
      </c>
      <c r="C234">
        <v>0.81169999999999998</v>
      </c>
    </row>
    <row r="235" spans="1:3" x14ac:dyDescent="0.25">
      <c r="A235">
        <v>102</v>
      </c>
      <c r="B235" t="s">
        <v>128</v>
      </c>
      <c r="C235">
        <v>0.64739999999999998</v>
      </c>
    </row>
    <row r="236" spans="1:3" x14ac:dyDescent="0.25">
      <c r="A236">
        <v>149</v>
      </c>
      <c r="B236" t="s">
        <v>171</v>
      </c>
      <c r="C236">
        <v>0.53110000000000002</v>
      </c>
    </row>
    <row r="237" spans="1:3" x14ac:dyDescent="0.25">
      <c r="A237">
        <v>259</v>
      </c>
      <c r="B237" t="s">
        <v>274</v>
      </c>
      <c r="C237">
        <v>0.30320000000000003</v>
      </c>
    </row>
    <row r="238" spans="1:3" x14ac:dyDescent="0.25">
      <c r="A238">
        <v>106</v>
      </c>
      <c r="B238" t="s">
        <v>131</v>
      </c>
      <c r="C238">
        <v>0.63449999999999995</v>
      </c>
    </row>
    <row r="239" spans="1:3" x14ac:dyDescent="0.25">
      <c r="A239">
        <v>314</v>
      </c>
      <c r="B239" t="s">
        <v>329</v>
      </c>
      <c r="C239">
        <v>0.17780000000000001</v>
      </c>
    </row>
    <row r="240" spans="1:3" x14ac:dyDescent="0.25">
      <c r="A240">
        <v>92</v>
      </c>
      <c r="B240" t="s">
        <v>120</v>
      </c>
      <c r="C240">
        <v>0.67279999999999995</v>
      </c>
    </row>
    <row r="241" spans="1:3" x14ac:dyDescent="0.25">
      <c r="A241">
        <v>215</v>
      </c>
      <c r="B241" t="s">
        <v>231</v>
      </c>
      <c r="C241">
        <v>0.37969999999999998</v>
      </c>
    </row>
    <row r="242" spans="1:3" x14ac:dyDescent="0.25">
      <c r="A242">
        <v>353</v>
      </c>
      <c r="B242" t="s">
        <v>33</v>
      </c>
      <c r="C242">
        <v>0</v>
      </c>
    </row>
    <row r="243" spans="1:3" x14ac:dyDescent="0.25">
      <c r="A243">
        <v>186</v>
      </c>
      <c r="B243" t="s">
        <v>203</v>
      </c>
      <c r="C243">
        <v>0.44700000000000001</v>
      </c>
    </row>
    <row r="244" spans="1:3" x14ac:dyDescent="0.25">
      <c r="A244">
        <v>170</v>
      </c>
      <c r="B244" t="s">
        <v>190</v>
      </c>
      <c r="C244">
        <v>0.47789999999999999</v>
      </c>
    </row>
    <row r="245" spans="1:3" x14ac:dyDescent="0.25">
      <c r="A245">
        <v>265</v>
      </c>
      <c r="B245" t="s">
        <v>280</v>
      </c>
      <c r="C245">
        <v>0.29210000000000003</v>
      </c>
    </row>
    <row r="246" spans="1:3" x14ac:dyDescent="0.25">
      <c r="A246">
        <v>300</v>
      </c>
      <c r="B246" t="s">
        <v>315</v>
      </c>
      <c r="C246">
        <v>0.2006</v>
      </c>
    </row>
    <row r="247" spans="1:3" x14ac:dyDescent="0.25">
      <c r="A247">
        <v>34</v>
      </c>
      <c r="B247" t="s">
        <v>371</v>
      </c>
      <c r="C247">
        <v>0.82869999999999999</v>
      </c>
    </row>
    <row r="248" spans="1:3" x14ac:dyDescent="0.25">
      <c r="A248">
        <v>79</v>
      </c>
      <c r="B248" t="s">
        <v>107</v>
      </c>
      <c r="C248">
        <v>0.71860000000000002</v>
      </c>
    </row>
    <row r="249" spans="1:3" x14ac:dyDescent="0.25">
      <c r="A249">
        <v>239</v>
      </c>
      <c r="B249" t="s">
        <v>254</v>
      </c>
      <c r="C249">
        <v>0.34699999999999998</v>
      </c>
    </row>
    <row r="250" spans="1:3" x14ac:dyDescent="0.25">
      <c r="A250">
        <v>195</v>
      </c>
      <c r="B250" t="s">
        <v>211</v>
      </c>
      <c r="C250">
        <v>0.43080000000000002</v>
      </c>
    </row>
    <row r="251" spans="1:3" x14ac:dyDescent="0.25">
      <c r="A251">
        <v>316</v>
      </c>
      <c r="B251" t="s">
        <v>331</v>
      </c>
      <c r="C251">
        <v>0.17480000000000001</v>
      </c>
    </row>
    <row r="252" spans="1:3" x14ac:dyDescent="0.25">
      <c r="A252">
        <v>142</v>
      </c>
      <c r="B252" t="s">
        <v>164</v>
      </c>
      <c r="C252">
        <v>0.55089999999999995</v>
      </c>
    </row>
    <row r="253" spans="1:3" x14ac:dyDescent="0.25">
      <c r="A253">
        <v>21</v>
      </c>
      <c r="B253" t="s">
        <v>38</v>
      </c>
      <c r="C253">
        <v>0.87870000000000004</v>
      </c>
    </row>
    <row r="254" spans="1:3" x14ac:dyDescent="0.25">
      <c r="A254">
        <v>81</v>
      </c>
      <c r="B254" t="s">
        <v>109</v>
      </c>
      <c r="C254">
        <v>0.70879999999999999</v>
      </c>
    </row>
    <row r="255" spans="1:3" x14ac:dyDescent="0.25">
      <c r="A255">
        <v>304</v>
      </c>
      <c r="B255" t="s">
        <v>319</v>
      </c>
      <c r="C255">
        <v>0.19639999999999999</v>
      </c>
    </row>
    <row r="256" spans="1:3" x14ac:dyDescent="0.25">
      <c r="A256">
        <v>152</v>
      </c>
      <c r="B256" t="s">
        <v>174</v>
      </c>
      <c r="C256">
        <v>0.52200000000000002</v>
      </c>
    </row>
    <row r="257" spans="1:3" x14ac:dyDescent="0.25">
      <c r="A257">
        <v>278</v>
      </c>
      <c r="B257" t="s">
        <v>293</v>
      </c>
      <c r="C257">
        <v>0.26340000000000002</v>
      </c>
    </row>
    <row r="258" spans="1:3" x14ac:dyDescent="0.25">
      <c r="A258">
        <v>241</v>
      </c>
      <c r="B258" t="s">
        <v>256</v>
      </c>
      <c r="C258">
        <v>0.34010000000000001</v>
      </c>
    </row>
    <row r="259" spans="1:3" x14ac:dyDescent="0.25">
      <c r="A259">
        <v>87</v>
      </c>
      <c r="B259" t="s">
        <v>115</v>
      </c>
      <c r="C259">
        <v>0.69510000000000005</v>
      </c>
    </row>
    <row r="260" spans="1:3" x14ac:dyDescent="0.25">
      <c r="A260">
        <v>172</v>
      </c>
      <c r="B260" t="s">
        <v>192</v>
      </c>
      <c r="C260">
        <v>0.47060000000000002</v>
      </c>
    </row>
    <row r="261" spans="1:3" x14ac:dyDescent="0.25">
      <c r="A261">
        <v>287</v>
      </c>
      <c r="B261" t="s">
        <v>302</v>
      </c>
      <c r="C261">
        <v>0.2271</v>
      </c>
    </row>
    <row r="262" spans="1:3" x14ac:dyDescent="0.25">
      <c r="A262">
        <v>32</v>
      </c>
      <c r="B262" t="s">
        <v>86</v>
      </c>
      <c r="C262">
        <v>0.84550000000000003</v>
      </c>
    </row>
    <row r="263" spans="1:3" x14ac:dyDescent="0.25">
      <c r="A263">
        <v>264</v>
      </c>
      <c r="B263" t="s">
        <v>279</v>
      </c>
      <c r="C263">
        <v>0.29580000000000001</v>
      </c>
    </row>
    <row r="264" spans="1:3" x14ac:dyDescent="0.25">
      <c r="A264">
        <v>121</v>
      </c>
      <c r="B264" t="s">
        <v>144</v>
      </c>
      <c r="C264">
        <v>0.5948</v>
      </c>
    </row>
    <row r="265" spans="1:3" x14ac:dyDescent="0.25">
      <c r="A265">
        <v>344</v>
      </c>
      <c r="B265" t="s">
        <v>359</v>
      </c>
      <c r="C265">
        <v>9.2899999999999996E-2</v>
      </c>
    </row>
    <row r="266" spans="1:3" x14ac:dyDescent="0.25">
      <c r="A266">
        <v>257</v>
      </c>
      <c r="B266" t="s">
        <v>272</v>
      </c>
      <c r="C266">
        <v>0.31790000000000002</v>
      </c>
    </row>
    <row r="267" spans="1:3" x14ac:dyDescent="0.25">
      <c r="A267">
        <v>124</v>
      </c>
      <c r="B267" t="s">
        <v>147</v>
      </c>
      <c r="C267">
        <v>0.5897</v>
      </c>
    </row>
    <row r="268" spans="1:3" x14ac:dyDescent="0.25">
      <c r="A268">
        <v>197</v>
      </c>
      <c r="B268" t="s">
        <v>213</v>
      </c>
      <c r="C268">
        <v>0.42499999999999999</v>
      </c>
    </row>
    <row r="269" spans="1:3" x14ac:dyDescent="0.25">
      <c r="A269">
        <v>238</v>
      </c>
      <c r="B269" t="s">
        <v>253</v>
      </c>
      <c r="C269">
        <v>0.3473</v>
      </c>
    </row>
    <row r="270" spans="1:3" x14ac:dyDescent="0.25">
      <c r="A270">
        <v>307</v>
      </c>
      <c r="B270" t="s">
        <v>322</v>
      </c>
      <c r="C270">
        <v>0.189</v>
      </c>
    </row>
    <row r="271" spans="1:3" x14ac:dyDescent="0.25">
      <c r="A271">
        <v>202</v>
      </c>
      <c r="B271" t="s">
        <v>218</v>
      </c>
      <c r="C271">
        <v>0.41460000000000002</v>
      </c>
    </row>
    <row r="272" spans="1:3" x14ac:dyDescent="0.25">
      <c r="A272">
        <v>153</v>
      </c>
      <c r="B272" t="s">
        <v>175</v>
      </c>
      <c r="C272">
        <v>0.5181</v>
      </c>
    </row>
    <row r="273" spans="1:3" x14ac:dyDescent="0.25">
      <c r="A273">
        <v>63</v>
      </c>
      <c r="B273" t="s">
        <v>97</v>
      </c>
      <c r="C273">
        <v>0.75360000000000005</v>
      </c>
    </row>
    <row r="274" spans="1:3" x14ac:dyDescent="0.25">
      <c r="A274">
        <v>351</v>
      </c>
      <c r="B274" t="s">
        <v>366</v>
      </c>
      <c r="C274">
        <v>0.06</v>
      </c>
    </row>
    <row r="275" spans="1:3" x14ac:dyDescent="0.25">
      <c r="A275">
        <v>38</v>
      </c>
      <c r="B275" t="s">
        <v>372</v>
      </c>
      <c r="C275">
        <v>0.81630000000000003</v>
      </c>
    </row>
    <row r="276" spans="1:3" x14ac:dyDescent="0.25">
      <c r="A276">
        <v>49</v>
      </c>
      <c r="B276" t="s">
        <v>72</v>
      </c>
      <c r="C276">
        <v>0.79349999999999998</v>
      </c>
    </row>
    <row r="277" spans="1:3" x14ac:dyDescent="0.25">
      <c r="A277">
        <v>88</v>
      </c>
      <c r="B277" t="s">
        <v>116</v>
      </c>
      <c r="C277">
        <v>0.69359999999999999</v>
      </c>
    </row>
    <row r="278" spans="1:3" x14ac:dyDescent="0.25">
      <c r="A278">
        <v>203</v>
      </c>
      <c r="B278" t="s">
        <v>219</v>
      </c>
      <c r="C278">
        <v>0.41249999999999998</v>
      </c>
    </row>
    <row r="279" spans="1:3" x14ac:dyDescent="0.25">
      <c r="A279">
        <v>310</v>
      </c>
      <c r="B279" t="s">
        <v>325</v>
      </c>
      <c r="C279">
        <v>0.18490000000000001</v>
      </c>
    </row>
    <row r="280" spans="1:3" x14ac:dyDescent="0.25">
      <c r="A280">
        <v>37</v>
      </c>
      <c r="B280" t="s">
        <v>67</v>
      </c>
      <c r="C280">
        <v>0.81810000000000005</v>
      </c>
    </row>
    <row r="281" spans="1:3" x14ac:dyDescent="0.25">
      <c r="A281">
        <v>59</v>
      </c>
      <c r="B281" t="s">
        <v>377</v>
      </c>
      <c r="C281">
        <v>0.76419999999999999</v>
      </c>
    </row>
    <row r="282" spans="1:3" x14ac:dyDescent="0.25">
      <c r="A282">
        <v>335</v>
      </c>
      <c r="B282" t="s">
        <v>350</v>
      </c>
      <c r="C282">
        <v>0.1071</v>
      </c>
    </row>
    <row r="283" spans="1:3" x14ac:dyDescent="0.25">
      <c r="A283">
        <v>165</v>
      </c>
      <c r="B283" t="s">
        <v>186</v>
      </c>
      <c r="C283">
        <v>0.48570000000000002</v>
      </c>
    </row>
    <row r="284" spans="1:3" x14ac:dyDescent="0.25">
      <c r="A284">
        <v>15</v>
      </c>
      <c r="B284" t="s">
        <v>3</v>
      </c>
      <c r="C284">
        <v>0.89249999999999996</v>
      </c>
    </row>
    <row r="285" spans="1:3" x14ac:dyDescent="0.25">
      <c r="A285">
        <v>231</v>
      </c>
      <c r="B285" t="s">
        <v>247</v>
      </c>
      <c r="C285">
        <v>0.35680000000000001</v>
      </c>
    </row>
    <row r="286" spans="1:3" x14ac:dyDescent="0.25">
      <c r="A286">
        <v>159</v>
      </c>
      <c r="B286" t="s">
        <v>181</v>
      </c>
      <c r="C286">
        <v>0.49869999999999998</v>
      </c>
    </row>
    <row r="287" spans="1:3" x14ac:dyDescent="0.25">
      <c r="A287">
        <v>13</v>
      </c>
      <c r="B287" t="s">
        <v>368</v>
      </c>
      <c r="C287">
        <v>0.89680000000000004</v>
      </c>
    </row>
    <row r="288" spans="1:3" x14ac:dyDescent="0.25">
      <c r="A288">
        <v>320</v>
      </c>
      <c r="B288" t="s">
        <v>335</v>
      </c>
      <c r="C288">
        <v>0.1676</v>
      </c>
    </row>
    <row r="289" spans="1:3" x14ac:dyDescent="0.25">
      <c r="A289">
        <v>286</v>
      </c>
      <c r="B289" t="s">
        <v>301</v>
      </c>
      <c r="C289">
        <v>0.2276</v>
      </c>
    </row>
    <row r="290" spans="1:3" x14ac:dyDescent="0.25">
      <c r="A290">
        <v>268</v>
      </c>
      <c r="B290" t="s">
        <v>283</v>
      </c>
      <c r="C290">
        <v>0.28749999999999998</v>
      </c>
    </row>
    <row r="291" spans="1:3" x14ac:dyDescent="0.25">
      <c r="A291">
        <v>39</v>
      </c>
      <c r="B291" t="s">
        <v>57</v>
      </c>
      <c r="C291">
        <v>0.81369999999999998</v>
      </c>
    </row>
    <row r="292" spans="1:3" x14ac:dyDescent="0.25">
      <c r="A292">
        <v>131</v>
      </c>
      <c r="B292" t="s">
        <v>153</v>
      </c>
      <c r="C292">
        <v>0.57250000000000001</v>
      </c>
    </row>
    <row r="293" spans="1:3" x14ac:dyDescent="0.25">
      <c r="A293">
        <v>217</v>
      </c>
      <c r="B293" t="s">
        <v>233</v>
      </c>
      <c r="C293">
        <v>0.37490000000000001</v>
      </c>
    </row>
    <row r="294" spans="1:3" x14ac:dyDescent="0.25">
      <c r="A294">
        <v>295</v>
      </c>
      <c r="B294" t="s">
        <v>310</v>
      </c>
      <c r="C294">
        <v>0.21010000000000001</v>
      </c>
    </row>
    <row r="295" spans="1:3" x14ac:dyDescent="0.25">
      <c r="A295">
        <v>237</v>
      </c>
      <c r="B295" t="s">
        <v>252</v>
      </c>
      <c r="C295">
        <v>0.34739999999999999</v>
      </c>
    </row>
    <row r="296" spans="1:3" x14ac:dyDescent="0.25">
      <c r="A296">
        <v>279</v>
      </c>
      <c r="B296" t="s">
        <v>294</v>
      </c>
      <c r="C296">
        <v>0.2596</v>
      </c>
    </row>
    <row r="297" spans="1:3" x14ac:dyDescent="0.25">
      <c r="A297">
        <v>84</v>
      </c>
      <c r="B297" t="s">
        <v>112</v>
      </c>
      <c r="C297">
        <v>0.69799999999999995</v>
      </c>
    </row>
    <row r="298" spans="1:3" x14ac:dyDescent="0.25">
      <c r="A298">
        <v>346</v>
      </c>
      <c r="B298" t="s">
        <v>361</v>
      </c>
      <c r="C298">
        <v>9.2399999999999996E-2</v>
      </c>
    </row>
    <row r="299" spans="1:3" x14ac:dyDescent="0.25">
      <c r="A299">
        <v>108</v>
      </c>
      <c r="B299" t="s">
        <v>133</v>
      </c>
      <c r="C299">
        <v>0.63219999999999998</v>
      </c>
    </row>
    <row r="300" spans="1:3" x14ac:dyDescent="0.25">
      <c r="A300">
        <v>128</v>
      </c>
      <c r="B300" t="s">
        <v>151</v>
      </c>
      <c r="C300">
        <v>0.5786</v>
      </c>
    </row>
    <row r="301" spans="1:3" x14ac:dyDescent="0.25">
      <c r="A301">
        <v>247</v>
      </c>
      <c r="B301" t="s">
        <v>262</v>
      </c>
      <c r="C301">
        <v>0.33150000000000002</v>
      </c>
    </row>
    <row r="302" spans="1:3" x14ac:dyDescent="0.25">
      <c r="A302">
        <v>283</v>
      </c>
      <c r="B302" t="s">
        <v>298</v>
      </c>
      <c r="C302">
        <v>0.24390000000000001</v>
      </c>
    </row>
    <row r="303" spans="1:3" x14ac:dyDescent="0.25">
      <c r="A303">
        <v>68</v>
      </c>
      <c r="B303" t="s">
        <v>65</v>
      </c>
      <c r="C303">
        <v>0.74299999999999999</v>
      </c>
    </row>
    <row r="304" spans="1:3" x14ac:dyDescent="0.25">
      <c r="A304">
        <v>155</v>
      </c>
      <c r="B304" t="s">
        <v>177</v>
      </c>
      <c r="C304">
        <v>0.51359999999999995</v>
      </c>
    </row>
    <row r="305" spans="1:3" x14ac:dyDescent="0.25">
      <c r="A305">
        <v>318</v>
      </c>
      <c r="B305" t="s">
        <v>333</v>
      </c>
      <c r="C305">
        <v>0.17399999999999999</v>
      </c>
    </row>
    <row r="306" spans="1:3" x14ac:dyDescent="0.25">
      <c r="A306">
        <v>86</v>
      </c>
      <c r="B306" t="s">
        <v>114</v>
      </c>
      <c r="C306">
        <v>0.69669999999999999</v>
      </c>
    </row>
    <row r="307" spans="1:3" x14ac:dyDescent="0.25">
      <c r="A307">
        <v>277</v>
      </c>
      <c r="B307" t="s">
        <v>292</v>
      </c>
      <c r="C307">
        <v>0.26740000000000003</v>
      </c>
    </row>
    <row r="308" spans="1:3" x14ac:dyDescent="0.25">
      <c r="A308">
        <v>114</v>
      </c>
      <c r="B308" t="s">
        <v>138</v>
      </c>
      <c r="C308">
        <v>0.61119999999999997</v>
      </c>
    </row>
    <row r="309" spans="1:3" x14ac:dyDescent="0.25">
      <c r="A309">
        <v>168</v>
      </c>
      <c r="B309" t="s">
        <v>189</v>
      </c>
      <c r="C309">
        <v>0.4834</v>
      </c>
    </row>
    <row r="310" spans="1:3" x14ac:dyDescent="0.25">
      <c r="A310">
        <v>16</v>
      </c>
      <c r="B310" t="s">
        <v>15</v>
      </c>
      <c r="C310">
        <v>0.88849999999999996</v>
      </c>
    </row>
    <row r="311" spans="1:3" x14ac:dyDescent="0.25">
      <c r="A311">
        <v>325</v>
      </c>
      <c r="B311" t="s">
        <v>340</v>
      </c>
      <c r="C311">
        <v>0.14910000000000001</v>
      </c>
    </row>
    <row r="312" spans="1:3" x14ac:dyDescent="0.25">
      <c r="A312">
        <v>326</v>
      </c>
      <c r="B312" t="s">
        <v>341</v>
      </c>
      <c r="C312">
        <v>0.14280000000000001</v>
      </c>
    </row>
    <row r="313" spans="1:3" x14ac:dyDescent="0.25">
      <c r="A313">
        <v>273</v>
      </c>
      <c r="B313" t="s">
        <v>288</v>
      </c>
      <c r="C313">
        <v>0.2802</v>
      </c>
    </row>
    <row r="314" spans="1:3" x14ac:dyDescent="0.25">
      <c r="A314">
        <v>224</v>
      </c>
      <c r="B314" t="s">
        <v>240</v>
      </c>
      <c r="C314">
        <v>0.36849999999999999</v>
      </c>
    </row>
    <row r="315" spans="1:3" x14ac:dyDescent="0.25">
      <c r="A315">
        <v>317</v>
      </c>
      <c r="B315" t="s">
        <v>332</v>
      </c>
      <c r="C315">
        <v>0.1744</v>
      </c>
    </row>
    <row r="316" spans="1:3" x14ac:dyDescent="0.25">
      <c r="A316">
        <v>281</v>
      </c>
      <c r="B316" t="s">
        <v>296</v>
      </c>
      <c r="C316">
        <v>0.2571</v>
      </c>
    </row>
    <row r="317" spans="1:3" x14ac:dyDescent="0.25">
      <c r="A317">
        <v>89</v>
      </c>
      <c r="B317" t="s">
        <v>117</v>
      </c>
      <c r="C317">
        <v>0.67949999999999999</v>
      </c>
    </row>
    <row r="318" spans="1:3" x14ac:dyDescent="0.25">
      <c r="A318">
        <v>157</v>
      </c>
      <c r="B318" t="s">
        <v>179</v>
      </c>
      <c r="C318">
        <v>0.50929999999999997</v>
      </c>
    </row>
    <row r="319" spans="1:3" x14ac:dyDescent="0.25">
      <c r="A319">
        <v>160</v>
      </c>
      <c r="B319" t="s">
        <v>182</v>
      </c>
      <c r="C319">
        <v>0.49759999999999999</v>
      </c>
    </row>
    <row r="320" spans="1:3" x14ac:dyDescent="0.25">
      <c r="A320">
        <v>210</v>
      </c>
      <c r="B320" t="s">
        <v>226</v>
      </c>
      <c r="C320">
        <v>0.3886</v>
      </c>
    </row>
    <row r="321" spans="1:3" x14ac:dyDescent="0.25">
      <c r="A321">
        <v>36</v>
      </c>
      <c r="B321" t="s">
        <v>88</v>
      </c>
      <c r="C321">
        <v>0.81820000000000004</v>
      </c>
    </row>
    <row r="322" spans="1:3" x14ac:dyDescent="0.25">
      <c r="A322">
        <v>132</v>
      </c>
      <c r="B322" t="s">
        <v>154</v>
      </c>
      <c r="C322">
        <v>0.56689999999999996</v>
      </c>
    </row>
    <row r="323" spans="1:3" x14ac:dyDescent="0.25">
      <c r="A323">
        <v>198</v>
      </c>
      <c r="B323" t="s">
        <v>214</v>
      </c>
      <c r="C323">
        <v>0.42380000000000001</v>
      </c>
    </row>
    <row r="324" spans="1:3" x14ac:dyDescent="0.25">
      <c r="A324">
        <v>91</v>
      </c>
      <c r="B324" t="s">
        <v>119</v>
      </c>
      <c r="C324">
        <v>0.67500000000000004</v>
      </c>
    </row>
    <row r="325" spans="1:3" x14ac:dyDescent="0.25">
      <c r="A325">
        <v>308</v>
      </c>
      <c r="B325" t="s">
        <v>323</v>
      </c>
      <c r="C325">
        <v>0.18609999999999999</v>
      </c>
    </row>
    <row r="326" spans="1:3" x14ac:dyDescent="0.25">
      <c r="A326">
        <v>161</v>
      </c>
      <c r="B326" t="s">
        <v>183</v>
      </c>
      <c r="C326">
        <v>0.49409999999999998</v>
      </c>
    </row>
    <row r="327" spans="1:3" x14ac:dyDescent="0.25">
      <c r="A327">
        <v>120</v>
      </c>
      <c r="B327" t="s">
        <v>143</v>
      </c>
      <c r="C327">
        <v>0.59650000000000003</v>
      </c>
    </row>
    <row r="328" spans="1:3" x14ac:dyDescent="0.25">
      <c r="A328">
        <v>12</v>
      </c>
      <c r="B328" t="s">
        <v>37</v>
      </c>
      <c r="C328">
        <v>0.8972</v>
      </c>
    </row>
    <row r="329" spans="1:3" x14ac:dyDescent="0.25">
      <c r="A329">
        <v>70</v>
      </c>
      <c r="B329" t="s">
        <v>100</v>
      </c>
      <c r="C329">
        <v>0.73509999999999998</v>
      </c>
    </row>
    <row r="330" spans="1:3" x14ac:dyDescent="0.25">
      <c r="A330">
        <v>6</v>
      </c>
      <c r="B330" t="s">
        <v>17</v>
      </c>
      <c r="C330">
        <v>0.91959999999999997</v>
      </c>
    </row>
    <row r="331" spans="1:3" x14ac:dyDescent="0.25">
      <c r="A331">
        <v>4</v>
      </c>
      <c r="B331" t="s">
        <v>68</v>
      </c>
      <c r="C331">
        <v>0.94179999999999997</v>
      </c>
    </row>
    <row r="332" spans="1:3" x14ac:dyDescent="0.25">
      <c r="A332">
        <v>191</v>
      </c>
      <c r="B332" t="s">
        <v>207</v>
      </c>
      <c r="C332">
        <v>0.43430000000000002</v>
      </c>
    </row>
    <row r="333" spans="1:3" x14ac:dyDescent="0.25">
      <c r="A333">
        <v>219</v>
      </c>
      <c r="B333" t="s">
        <v>235</v>
      </c>
      <c r="C333">
        <v>0.36990000000000001</v>
      </c>
    </row>
    <row r="334" spans="1:3" x14ac:dyDescent="0.25">
      <c r="A334">
        <v>174</v>
      </c>
      <c r="B334" t="s">
        <v>193</v>
      </c>
      <c r="C334">
        <v>0.4652</v>
      </c>
    </row>
    <row r="335" spans="1:3" x14ac:dyDescent="0.25">
      <c r="A335">
        <v>116</v>
      </c>
      <c r="B335" t="s">
        <v>139</v>
      </c>
      <c r="C335">
        <v>0.60740000000000005</v>
      </c>
    </row>
    <row r="336" spans="1:3" x14ac:dyDescent="0.25">
      <c r="A336">
        <v>95</v>
      </c>
      <c r="B336" t="s">
        <v>123</v>
      </c>
      <c r="C336">
        <v>0.66639999999999999</v>
      </c>
    </row>
    <row r="337" spans="1:3" x14ac:dyDescent="0.25">
      <c r="A337">
        <v>187</v>
      </c>
      <c r="B337" t="s">
        <v>204</v>
      </c>
      <c r="C337">
        <v>0.44690000000000002</v>
      </c>
    </row>
    <row r="338" spans="1:3" x14ac:dyDescent="0.25">
      <c r="A338">
        <v>169</v>
      </c>
      <c r="B338" t="s">
        <v>61</v>
      </c>
      <c r="C338">
        <v>0.47820000000000001</v>
      </c>
    </row>
    <row r="339" spans="1:3" x14ac:dyDescent="0.25">
      <c r="A339">
        <v>65</v>
      </c>
      <c r="B339" t="s">
        <v>98</v>
      </c>
      <c r="C339">
        <v>0.74760000000000004</v>
      </c>
    </row>
    <row r="340" spans="1:3" x14ac:dyDescent="0.25">
      <c r="A340">
        <v>235</v>
      </c>
      <c r="B340" t="s">
        <v>250</v>
      </c>
      <c r="C340">
        <v>0.35099999999999998</v>
      </c>
    </row>
    <row r="341" spans="1:3" x14ac:dyDescent="0.25">
      <c r="A341">
        <v>280</v>
      </c>
      <c r="B341" t="s">
        <v>295</v>
      </c>
      <c r="C341">
        <v>0.25729999999999997</v>
      </c>
    </row>
    <row r="342" spans="1:3" x14ac:dyDescent="0.25">
      <c r="A342">
        <v>179</v>
      </c>
      <c r="B342" t="s">
        <v>197</v>
      </c>
      <c r="C342">
        <v>0.4551</v>
      </c>
    </row>
    <row r="343" spans="1:3" x14ac:dyDescent="0.25">
      <c r="A343">
        <v>113</v>
      </c>
      <c r="B343" t="s">
        <v>381</v>
      </c>
      <c r="C343">
        <v>0.61829999999999996</v>
      </c>
    </row>
    <row r="344" spans="1:3" x14ac:dyDescent="0.25">
      <c r="A344">
        <v>5</v>
      </c>
      <c r="B344" t="s">
        <v>367</v>
      </c>
      <c r="C344">
        <v>0.93989999999999996</v>
      </c>
    </row>
    <row r="345" spans="1:3" x14ac:dyDescent="0.25">
      <c r="A345">
        <v>164</v>
      </c>
      <c r="B345" t="s">
        <v>185</v>
      </c>
      <c r="C345">
        <v>0.48659999999999998</v>
      </c>
    </row>
    <row r="346" spans="1:3" x14ac:dyDescent="0.25">
      <c r="A346">
        <v>234</v>
      </c>
      <c r="B346" t="s">
        <v>249</v>
      </c>
      <c r="C346">
        <v>0.35189999999999999</v>
      </c>
    </row>
    <row r="347" spans="1:3" x14ac:dyDescent="0.25">
      <c r="A347">
        <v>11</v>
      </c>
      <c r="B347" t="s">
        <v>4</v>
      </c>
      <c r="C347">
        <v>0.9</v>
      </c>
    </row>
    <row r="348" spans="1:3" x14ac:dyDescent="0.25">
      <c r="A348">
        <v>184</v>
      </c>
      <c r="B348" t="s">
        <v>58</v>
      </c>
      <c r="C348">
        <v>0.44819999999999999</v>
      </c>
    </row>
    <row r="349" spans="1:3" x14ac:dyDescent="0.25">
      <c r="A349">
        <v>127</v>
      </c>
      <c r="B349" t="s">
        <v>150</v>
      </c>
      <c r="C349">
        <v>0.57899999999999996</v>
      </c>
    </row>
    <row r="350" spans="1:3" x14ac:dyDescent="0.25">
      <c r="A350">
        <v>117</v>
      </c>
      <c r="B350" t="s">
        <v>140</v>
      </c>
      <c r="C350">
        <v>0.60470000000000002</v>
      </c>
    </row>
    <row r="351" spans="1:3" x14ac:dyDescent="0.25">
      <c r="A351">
        <v>42</v>
      </c>
      <c r="B351" t="s">
        <v>374</v>
      </c>
      <c r="C351">
        <v>0.80740000000000001</v>
      </c>
    </row>
    <row r="352" spans="1:3" x14ac:dyDescent="0.25">
      <c r="A352">
        <v>171</v>
      </c>
      <c r="B352" t="s">
        <v>191</v>
      </c>
      <c r="C352">
        <v>0.47570000000000001</v>
      </c>
    </row>
    <row r="353" spans="1:3" x14ac:dyDescent="0.25">
      <c r="A353">
        <v>183</v>
      </c>
      <c r="B353" t="s">
        <v>201</v>
      </c>
      <c r="C353">
        <v>0.44850000000000001</v>
      </c>
    </row>
  </sheetData>
  <sortState ref="A2:C353">
    <sortCondition ref="B2:B353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cols>
    <col min="3" max="3" width="22.140625" bestFit="1" customWidth="1"/>
    <col min="4" max="4" width="9.7109375" bestFit="1" customWidth="1"/>
    <col min="5" max="5" width="9.85546875" bestFit="1" customWidth="1"/>
    <col min="7" max="7" width="13.7109375" bestFit="1" customWidth="1"/>
    <col min="8" max="8" width="11" bestFit="1" customWidth="1"/>
    <col min="9" max="9" width="10.7109375" customWidth="1"/>
  </cols>
  <sheetData>
    <row r="1" spans="1:9" x14ac:dyDescent="0.25">
      <c r="B1" s="31"/>
      <c r="C1" s="32" t="s">
        <v>74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  <c r="I1" s="33" t="s">
        <v>81</v>
      </c>
    </row>
    <row r="2" spans="1:9" x14ac:dyDescent="0.25">
      <c r="B2" s="34" t="s">
        <v>44</v>
      </c>
      <c r="C2" s="35" t="str">
        <f>IFERROR(COUNTIFS(Data!$K:$K,$B2,Data!$B:$B,C$1)/COUNTIFS(Data!$B:$B,C$1),"")</f>
        <v/>
      </c>
      <c r="D2" s="36" t="str">
        <f>IFERROR(COUNTIFS(Data!$K:$K,$B2,Data!$B:$B,D$1)/COUNTIFS(Data!$B:$B,D$1),"")</f>
        <v/>
      </c>
      <c r="E2" s="36" t="str">
        <f>IFERROR(COUNTIFS(Data!$K:$K,$B2,Data!$B:$B,E$1)/COUNTIFS(Data!$B:$B,E$1),"")</f>
        <v/>
      </c>
      <c r="F2" s="36" t="str">
        <f>IFERROR(COUNTIFS(Data!$K:$K,$B2,Data!$B:$B,F$1)/COUNTIFS(Data!$B:$B,F$1),"")</f>
        <v/>
      </c>
      <c r="G2" s="36" t="str">
        <f>IFERROR(COUNTIFS(Data!$K:$K,$B2,Data!$B:$B,G$1)/COUNTIFS(Data!$B:$B,G$1),"")</f>
        <v/>
      </c>
      <c r="H2" s="36" t="str">
        <f>IFERROR(COUNTIFS(Data!$K:$K,$B2,Data!$B:$B,H$1)/COUNTIFS(Data!$B:$B,H$1),"")</f>
        <v/>
      </c>
      <c r="I2" s="37" t="str">
        <f>IFERROR(COUNTIFS(Data!$K:$K,$B2,Data!$B:$B,I$1)/COUNTIFS(Data!$B:$B,I$1),"")</f>
        <v/>
      </c>
    </row>
    <row r="3" spans="1:9" x14ac:dyDescent="0.25">
      <c r="B3" s="34" t="s">
        <v>75</v>
      </c>
      <c r="C3" s="38" t="str">
        <f>IFERROR(COUNTIFS(Data!$K:$K,$B3,Data!$B:$B,C$1)/COUNTIFS(Data!$B:$B,C$1),"")</f>
        <v/>
      </c>
      <c r="D3" s="39" t="str">
        <f>IFERROR(COUNTIFS(Data!$K:$K,$B3,Data!$B:$B,D$1)/COUNTIFS(Data!$B:$B,D$1),"")</f>
        <v/>
      </c>
      <c r="E3" s="39" t="str">
        <f>IFERROR(COUNTIFS(Data!$K:$K,$B3,Data!$B:$B,E$1)/COUNTIFS(Data!$B:$B,E$1),"")</f>
        <v/>
      </c>
      <c r="F3" s="39" t="str">
        <f>IFERROR(COUNTIFS(Data!$K:$K,$B3,Data!$B:$B,F$1)/COUNTIFS(Data!$B:$B,F$1),"")</f>
        <v/>
      </c>
      <c r="G3" s="39" t="str">
        <f>IFERROR(COUNTIFS(Data!$K:$K,$B3,Data!$B:$B,G$1)/COUNTIFS(Data!$B:$B,G$1),"")</f>
        <v/>
      </c>
      <c r="H3" s="39" t="str">
        <f>IFERROR(COUNTIFS(Data!$K:$K,$B3,Data!$B:$B,H$1)/COUNTIFS(Data!$B:$B,H$1),"")</f>
        <v/>
      </c>
      <c r="I3" s="40" t="str">
        <f>IFERROR(COUNTIFS(Data!$K:$K,$B3,Data!$B:$B,I$1)/COUNTIFS(Data!$B:$B,I$1),"")</f>
        <v/>
      </c>
    </row>
    <row r="6" spans="1:9" x14ac:dyDescent="0.25">
      <c r="A6" s="41"/>
      <c r="B6" s="41"/>
      <c r="C6" s="42" t="s">
        <v>74</v>
      </c>
      <c r="D6" s="43" t="s">
        <v>76</v>
      </c>
      <c r="E6" s="43" t="s">
        <v>77</v>
      </c>
      <c r="F6" s="43" t="s">
        <v>78</v>
      </c>
      <c r="G6" s="43" t="s">
        <v>79</v>
      </c>
      <c r="H6" s="43" t="s">
        <v>80</v>
      </c>
      <c r="I6" s="44" t="s">
        <v>81</v>
      </c>
    </row>
    <row r="7" spans="1:9" x14ac:dyDescent="0.25">
      <c r="A7" s="71">
        <v>1</v>
      </c>
      <c r="B7" s="72" t="s">
        <v>82</v>
      </c>
      <c r="C7" s="73" t="str">
        <f>IFERROR(COUNTIFS(Data!$B:$B,C$6,Data!$C:$C,$A7,Data!$I:$I,$B7)/COUNTIFS(Data!$B:$B,C$6,Data!$C:$C,$A7),"")</f>
        <v/>
      </c>
      <c r="D7" s="74" t="str">
        <f>IFERROR(COUNTIFS(Data!$B:$B,D$6,Data!$C:$C,$A7,Data!$I:$I,$B7)/COUNTIFS(Data!$B:$B,D$6,Data!$C:$C,$A7),"")</f>
        <v/>
      </c>
      <c r="E7" s="74" t="str">
        <f>IFERROR(COUNTIFS(Data!$B:$B,E$6,Data!$C:$C,$A7,Data!$I:$I,$B7)/COUNTIFS(Data!$B:$B,E$6,Data!$C:$C,$A7),"")</f>
        <v/>
      </c>
      <c r="F7" s="74" t="str">
        <f>IFERROR(COUNTIFS(Data!$B:$B,F$6,Data!$C:$C,$A7,Data!$I:$I,$B7)/COUNTIFS(Data!$B:$B,F$6,Data!$C:$C,$A7),"")</f>
        <v/>
      </c>
      <c r="G7" s="74" t="str">
        <f>IFERROR(COUNTIFS(Data!$B:$B,G$6,Data!$C:$C,$A7,Data!$I:$I,$B7)/COUNTIFS(Data!$B:$B,G$6,Data!$C:$C,$A7),"")</f>
        <v/>
      </c>
      <c r="H7" s="74" t="str">
        <f>IFERROR(COUNTIFS(Data!$B:$B,H$6,Data!$C:$C,$A7,Data!$I:$I,$B7)/COUNTIFS(Data!$B:$B,H$6,Data!$C:$C,$A7),"")</f>
        <v/>
      </c>
      <c r="I7" s="75" t="str">
        <f>IFERROR(COUNTIFS(Data!$B:$B,I$6,Data!$C:$C,$A7,Data!$I:$I,$B7)/COUNTIFS(Data!$B:$B,I$6,Data!$C:$C,$A7),"")</f>
        <v/>
      </c>
    </row>
    <row r="8" spans="1:9" x14ac:dyDescent="0.25">
      <c r="A8" s="71">
        <f t="shared" ref="A8:A22" si="0">A7+1</f>
        <v>2</v>
      </c>
      <c r="B8" s="76" t="s">
        <v>82</v>
      </c>
      <c r="C8" s="73" t="str">
        <f>IFERROR(COUNTIFS(Data!$B:$B,C$6,Data!$C:$C,$A8,Data!$I:$I,$B8)/COUNTIFS(Data!$B:$B,C$6,Data!$C:$C,$A8),"")</f>
        <v/>
      </c>
      <c r="D8" s="74" t="str">
        <f>IFERROR(COUNTIFS(Data!$B:$B,D$6,Data!$C:$C,$A8,Data!$I:$I,$B8)/COUNTIFS(Data!$B:$B,D$6,Data!$C:$C,$A8),"")</f>
        <v/>
      </c>
      <c r="E8" s="74" t="str">
        <f>IFERROR(COUNTIFS(Data!$B:$B,E$6,Data!$C:$C,$A8,Data!$I:$I,$B8)/COUNTIFS(Data!$B:$B,E$6,Data!$C:$C,$A8),"")</f>
        <v/>
      </c>
      <c r="F8" s="74" t="str">
        <f>IFERROR(COUNTIFS(Data!$B:$B,F$6,Data!$C:$C,$A8,Data!$I:$I,$B8)/COUNTIFS(Data!$B:$B,F$6,Data!$C:$C,$A8),"")</f>
        <v/>
      </c>
      <c r="G8" s="74" t="str">
        <f>IFERROR(COUNTIFS(Data!$B:$B,G$6,Data!$C:$C,$A8,Data!$I:$I,$B8)/COUNTIFS(Data!$B:$B,G$6,Data!$C:$C,$A8),"")</f>
        <v/>
      </c>
      <c r="H8" s="74" t="str">
        <f>IFERROR(COUNTIFS(Data!$B:$B,H$6,Data!$C:$C,$A8,Data!$I:$I,$B8)/COUNTIFS(Data!$B:$B,H$6,Data!$C:$C,$A8),"")</f>
        <v/>
      </c>
      <c r="I8" s="75" t="str">
        <f>IFERROR(COUNTIFS(Data!$B:$B,I$6,Data!$C:$C,$A8,Data!$I:$I,$B8)/COUNTIFS(Data!$B:$B,I$6,Data!$C:$C,$A8),"")</f>
        <v/>
      </c>
    </row>
    <row r="9" spans="1:9" x14ac:dyDescent="0.25">
      <c r="A9" s="71">
        <f t="shared" si="0"/>
        <v>3</v>
      </c>
      <c r="B9" s="76" t="s">
        <v>82</v>
      </c>
      <c r="C9" s="73" t="str">
        <f>IFERROR(COUNTIFS(Data!$B:$B,C$6,Data!$C:$C,$A9,Data!$I:$I,$B9)/COUNTIFS(Data!$B:$B,C$6,Data!$C:$C,$A9),"")</f>
        <v/>
      </c>
      <c r="D9" s="74" t="str">
        <f>IFERROR(COUNTIFS(Data!$B:$B,D$6,Data!$C:$C,$A9,Data!$I:$I,$B9)/COUNTIFS(Data!$B:$B,D$6,Data!$C:$C,$A9),"")</f>
        <v/>
      </c>
      <c r="E9" s="74" t="str">
        <f>IFERROR(COUNTIFS(Data!$B:$B,E$6,Data!$C:$C,$A9,Data!$I:$I,$B9)/COUNTIFS(Data!$B:$B,E$6,Data!$C:$C,$A9),"")</f>
        <v/>
      </c>
      <c r="F9" s="74" t="str">
        <f>IFERROR(COUNTIFS(Data!$B:$B,F$6,Data!$C:$C,$A9,Data!$I:$I,$B9)/COUNTIFS(Data!$B:$B,F$6,Data!$C:$C,$A9),"")</f>
        <v/>
      </c>
      <c r="G9" s="74" t="str">
        <f>IFERROR(COUNTIFS(Data!$B:$B,G$6,Data!$C:$C,$A9,Data!$I:$I,$B9)/COUNTIFS(Data!$B:$B,G$6,Data!$C:$C,$A9),"")</f>
        <v/>
      </c>
      <c r="H9" s="74" t="str">
        <f>IFERROR(COUNTIFS(Data!$B:$B,H$6,Data!$C:$C,$A9,Data!$I:$I,$B9)/COUNTIFS(Data!$B:$B,H$6,Data!$C:$C,$A9),"")</f>
        <v/>
      </c>
      <c r="I9" s="75" t="str">
        <f>IFERROR(COUNTIFS(Data!$B:$B,I$6,Data!$C:$C,$A9,Data!$I:$I,$B9)/COUNTIFS(Data!$B:$B,I$6,Data!$C:$C,$A9),"")</f>
        <v/>
      </c>
    </row>
    <row r="10" spans="1:9" x14ac:dyDescent="0.25">
      <c r="A10" s="71">
        <f t="shared" si="0"/>
        <v>4</v>
      </c>
      <c r="B10" s="76" t="s">
        <v>82</v>
      </c>
      <c r="C10" s="73" t="str">
        <f>IFERROR(COUNTIFS(Data!$B:$B,C$6,Data!$C:$C,$A10,Data!$I:$I,$B10)/COUNTIFS(Data!$B:$B,C$6,Data!$C:$C,$A10),"")</f>
        <v/>
      </c>
      <c r="D10" s="74" t="str">
        <f>IFERROR(COUNTIFS(Data!$B:$B,D$6,Data!$C:$C,$A10,Data!$I:$I,$B10)/COUNTIFS(Data!$B:$B,D$6,Data!$C:$C,$A10),"")</f>
        <v/>
      </c>
      <c r="E10" s="74" t="str">
        <f>IFERROR(COUNTIFS(Data!$B:$B,E$6,Data!$C:$C,$A10,Data!$I:$I,$B10)/COUNTIFS(Data!$B:$B,E$6,Data!$C:$C,$A10),"")</f>
        <v/>
      </c>
      <c r="F10" s="74" t="str">
        <f>IFERROR(COUNTIFS(Data!$B:$B,F$6,Data!$C:$C,$A10,Data!$I:$I,$B10)/COUNTIFS(Data!$B:$B,F$6,Data!$C:$C,$A10),"")</f>
        <v/>
      </c>
      <c r="G10" s="74" t="str">
        <f>IFERROR(COUNTIFS(Data!$B:$B,G$6,Data!$C:$C,$A10,Data!$I:$I,$B10)/COUNTIFS(Data!$B:$B,G$6,Data!$C:$C,$A10),"")</f>
        <v/>
      </c>
      <c r="H10" s="74" t="str">
        <f>IFERROR(COUNTIFS(Data!$B:$B,H$6,Data!$C:$C,$A10,Data!$I:$I,$B10)/COUNTIFS(Data!$B:$B,H$6,Data!$C:$C,$A10),"")</f>
        <v/>
      </c>
      <c r="I10" s="75" t="str">
        <f>IFERROR(COUNTIFS(Data!$B:$B,I$6,Data!$C:$C,$A10,Data!$I:$I,$B10)/COUNTIFS(Data!$B:$B,I$6,Data!$C:$C,$A10),"")</f>
        <v/>
      </c>
    </row>
    <row r="11" spans="1:9" x14ac:dyDescent="0.25">
      <c r="A11" s="71">
        <f t="shared" si="0"/>
        <v>5</v>
      </c>
      <c r="B11" s="76" t="s">
        <v>82</v>
      </c>
      <c r="C11" s="73" t="str">
        <f>IFERROR(COUNTIFS(Data!$B:$B,C$6,Data!$C:$C,$A11,Data!$I:$I,$B11)/COUNTIFS(Data!$B:$B,C$6,Data!$C:$C,$A11),"")</f>
        <v/>
      </c>
      <c r="D11" s="74" t="str">
        <f>IFERROR(COUNTIFS(Data!$B:$B,D$6,Data!$C:$C,$A11,Data!$I:$I,$B11)/COUNTIFS(Data!$B:$B,D$6,Data!$C:$C,$A11),"")</f>
        <v/>
      </c>
      <c r="E11" s="74" t="str">
        <f>IFERROR(COUNTIFS(Data!$B:$B,E$6,Data!$C:$C,$A11,Data!$I:$I,$B11)/COUNTIFS(Data!$B:$B,E$6,Data!$C:$C,$A11),"")</f>
        <v/>
      </c>
      <c r="F11" s="74" t="str">
        <f>IFERROR(COUNTIFS(Data!$B:$B,F$6,Data!$C:$C,$A11,Data!$I:$I,$B11)/COUNTIFS(Data!$B:$B,F$6,Data!$C:$C,$A11),"")</f>
        <v/>
      </c>
      <c r="G11" s="74" t="str">
        <f>IFERROR(COUNTIFS(Data!$B:$B,G$6,Data!$C:$C,$A11,Data!$I:$I,$B11)/COUNTIFS(Data!$B:$B,G$6,Data!$C:$C,$A11),"")</f>
        <v/>
      </c>
      <c r="H11" s="74" t="str">
        <f>IFERROR(COUNTIFS(Data!$B:$B,H$6,Data!$C:$C,$A11,Data!$I:$I,$B11)/COUNTIFS(Data!$B:$B,H$6,Data!$C:$C,$A11),"")</f>
        <v/>
      </c>
      <c r="I11" s="75" t="str">
        <f>IFERROR(COUNTIFS(Data!$B:$B,I$6,Data!$C:$C,$A11,Data!$I:$I,$B11)/COUNTIFS(Data!$B:$B,I$6,Data!$C:$C,$A11),"")</f>
        <v/>
      </c>
    </row>
    <row r="12" spans="1:9" x14ac:dyDescent="0.25">
      <c r="A12" s="71">
        <f t="shared" si="0"/>
        <v>6</v>
      </c>
      <c r="B12" s="76" t="s">
        <v>82</v>
      </c>
      <c r="C12" s="73" t="str">
        <f>IFERROR(COUNTIFS(Data!$B:$B,C$6,Data!$C:$C,$A12,Data!$I:$I,$B12)/COUNTIFS(Data!$B:$B,C$6,Data!$C:$C,$A12),"")</f>
        <v/>
      </c>
      <c r="D12" s="74" t="str">
        <f>IFERROR(COUNTIFS(Data!$B:$B,D$6,Data!$C:$C,$A12,Data!$I:$I,$B12)/COUNTIFS(Data!$B:$B,D$6,Data!$C:$C,$A12),"")</f>
        <v/>
      </c>
      <c r="E12" s="74" t="str">
        <f>IFERROR(COUNTIFS(Data!$B:$B,E$6,Data!$C:$C,$A12,Data!$I:$I,$B12)/COUNTIFS(Data!$B:$B,E$6,Data!$C:$C,$A12),"")</f>
        <v/>
      </c>
      <c r="F12" s="74" t="str">
        <f>IFERROR(COUNTIFS(Data!$B:$B,F$6,Data!$C:$C,$A12,Data!$I:$I,$B12)/COUNTIFS(Data!$B:$B,F$6,Data!$C:$C,$A12),"")</f>
        <v/>
      </c>
      <c r="G12" s="74" t="str">
        <f>IFERROR(COUNTIFS(Data!$B:$B,G$6,Data!$C:$C,$A12,Data!$I:$I,$B12)/COUNTIFS(Data!$B:$B,G$6,Data!$C:$C,$A12),"")</f>
        <v/>
      </c>
      <c r="H12" s="74" t="str">
        <f>IFERROR(COUNTIFS(Data!$B:$B,H$6,Data!$C:$C,$A12,Data!$I:$I,$B12)/COUNTIFS(Data!$B:$B,H$6,Data!$C:$C,$A12),"")</f>
        <v/>
      </c>
      <c r="I12" s="75" t="str">
        <f>IFERROR(COUNTIFS(Data!$B:$B,I$6,Data!$C:$C,$A12,Data!$I:$I,$B12)/COUNTIFS(Data!$B:$B,I$6,Data!$C:$C,$A12),"")</f>
        <v/>
      </c>
    </row>
    <row r="13" spans="1:9" x14ac:dyDescent="0.25">
      <c r="A13" s="71">
        <f t="shared" si="0"/>
        <v>7</v>
      </c>
      <c r="B13" s="76" t="s">
        <v>82</v>
      </c>
      <c r="C13" s="73" t="str">
        <f>IFERROR(COUNTIFS(Data!$B:$B,C$6,Data!$C:$C,$A13,Data!$I:$I,$B13)/COUNTIFS(Data!$B:$B,C$6,Data!$C:$C,$A13),"")</f>
        <v/>
      </c>
      <c r="D13" s="74" t="str">
        <f>IFERROR(COUNTIFS(Data!$B:$B,D$6,Data!$C:$C,$A13,Data!$I:$I,$B13)/COUNTIFS(Data!$B:$B,D$6,Data!$C:$C,$A13),"")</f>
        <v/>
      </c>
      <c r="E13" s="74" t="str">
        <f>IFERROR(COUNTIFS(Data!$B:$B,E$6,Data!$C:$C,$A13,Data!$I:$I,$B13)/COUNTIFS(Data!$B:$B,E$6,Data!$C:$C,$A13),"")</f>
        <v/>
      </c>
      <c r="F13" s="74" t="str">
        <f>IFERROR(COUNTIFS(Data!$B:$B,F$6,Data!$C:$C,$A13,Data!$I:$I,$B13)/COUNTIFS(Data!$B:$B,F$6,Data!$C:$C,$A13),"")</f>
        <v/>
      </c>
      <c r="G13" s="74" t="str">
        <f>IFERROR(COUNTIFS(Data!$B:$B,G$6,Data!$C:$C,$A13,Data!$I:$I,$B13)/COUNTIFS(Data!$B:$B,G$6,Data!$C:$C,$A13),"")</f>
        <v/>
      </c>
      <c r="H13" s="74" t="str">
        <f>IFERROR(COUNTIFS(Data!$B:$B,H$6,Data!$C:$C,$A13,Data!$I:$I,$B13)/COUNTIFS(Data!$B:$B,H$6,Data!$C:$C,$A13),"")</f>
        <v/>
      </c>
      <c r="I13" s="75" t="str">
        <f>IFERROR(COUNTIFS(Data!$B:$B,I$6,Data!$C:$C,$A13,Data!$I:$I,$B13)/COUNTIFS(Data!$B:$B,I$6,Data!$C:$C,$A13),"")</f>
        <v/>
      </c>
    </row>
    <row r="14" spans="1:9" x14ac:dyDescent="0.25">
      <c r="A14" s="71">
        <f t="shared" si="0"/>
        <v>8</v>
      </c>
      <c r="B14" s="76" t="s">
        <v>82</v>
      </c>
      <c r="C14" s="73" t="str">
        <f>IFERROR(COUNTIFS(Data!$B:$B,C$6,Data!$C:$C,$A14,Data!$I:$I,$B14)/COUNTIFS(Data!$B:$B,C$6,Data!$C:$C,$A14),"")</f>
        <v/>
      </c>
      <c r="D14" s="74" t="str">
        <f>IFERROR(COUNTIFS(Data!$B:$B,D$6,Data!$C:$C,$A14,Data!$I:$I,$B14)/COUNTIFS(Data!$B:$B,D$6,Data!$C:$C,$A14),"")</f>
        <v/>
      </c>
      <c r="E14" s="74" t="str">
        <f>IFERROR(COUNTIFS(Data!$B:$B,E$6,Data!$C:$C,$A14,Data!$I:$I,$B14)/COUNTIFS(Data!$B:$B,E$6,Data!$C:$C,$A14),"")</f>
        <v/>
      </c>
      <c r="F14" s="74" t="str">
        <f>IFERROR(COUNTIFS(Data!$B:$B,F$6,Data!$C:$C,$A14,Data!$I:$I,$B14)/COUNTIFS(Data!$B:$B,F$6,Data!$C:$C,$A14),"")</f>
        <v/>
      </c>
      <c r="G14" s="74" t="str">
        <f>IFERROR(COUNTIFS(Data!$B:$B,G$6,Data!$C:$C,$A14,Data!$I:$I,$B14)/COUNTIFS(Data!$B:$B,G$6,Data!$C:$C,$A14),"")</f>
        <v/>
      </c>
      <c r="H14" s="74" t="str">
        <f>IFERROR(COUNTIFS(Data!$B:$B,H$6,Data!$C:$C,$A14,Data!$I:$I,$B14)/COUNTIFS(Data!$B:$B,H$6,Data!$C:$C,$A14),"")</f>
        <v/>
      </c>
      <c r="I14" s="75" t="str">
        <f>IFERROR(COUNTIFS(Data!$B:$B,I$6,Data!$C:$C,$A14,Data!$I:$I,$B14)/COUNTIFS(Data!$B:$B,I$6,Data!$C:$C,$A14),"")</f>
        <v/>
      </c>
    </row>
    <row r="15" spans="1:9" x14ac:dyDescent="0.25">
      <c r="A15" s="71">
        <f t="shared" si="0"/>
        <v>9</v>
      </c>
      <c r="B15" s="76" t="s">
        <v>82</v>
      </c>
      <c r="C15" s="73" t="str">
        <f>IFERROR(COUNTIFS(Data!$B:$B,C$6,Data!$C:$C,$A15,Data!$I:$I,$B15)/COUNTIFS(Data!$B:$B,C$6,Data!$C:$C,$A15),"")</f>
        <v/>
      </c>
      <c r="D15" s="74" t="str">
        <f>IFERROR(COUNTIFS(Data!$B:$B,D$6,Data!$C:$C,$A15,Data!$I:$I,$B15)/COUNTIFS(Data!$B:$B,D$6,Data!$C:$C,$A15),"")</f>
        <v/>
      </c>
      <c r="E15" s="74" t="str">
        <f>IFERROR(COUNTIFS(Data!$B:$B,E$6,Data!$C:$C,$A15,Data!$I:$I,$B15)/COUNTIFS(Data!$B:$B,E$6,Data!$C:$C,$A15),"")</f>
        <v/>
      </c>
      <c r="F15" s="74" t="str">
        <f>IFERROR(COUNTIFS(Data!$B:$B,F$6,Data!$C:$C,$A15,Data!$I:$I,$B15)/COUNTIFS(Data!$B:$B,F$6,Data!$C:$C,$A15),"")</f>
        <v/>
      </c>
      <c r="G15" s="74" t="str">
        <f>IFERROR(COUNTIFS(Data!$B:$B,G$6,Data!$C:$C,$A15,Data!$I:$I,$B15)/COUNTIFS(Data!$B:$B,G$6,Data!$C:$C,$A15),"")</f>
        <v/>
      </c>
      <c r="H15" s="74" t="str">
        <f>IFERROR(COUNTIFS(Data!$B:$B,H$6,Data!$C:$C,$A15,Data!$I:$I,$B15)/COUNTIFS(Data!$B:$B,H$6,Data!$C:$C,$A15),"")</f>
        <v/>
      </c>
      <c r="I15" s="75" t="str">
        <f>IFERROR(COUNTIFS(Data!$B:$B,I$6,Data!$C:$C,$A15,Data!$I:$I,$B15)/COUNTIFS(Data!$B:$B,I$6,Data!$C:$C,$A15),"")</f>
        <v/>
      </c>
    </row>
    <row r="16" spans="1:9" x14ac:dyDescent="0.25">
      <c r="A16" s="71">
        <f t="shared" si="0"/>
        <v>10</v>
      </c>
      <c r="B16" s="76" t="s">
        <v>82</v>
      </c>
      <c r="C16" s="73" t="str">
        <f>IFERROR(COUNTIFS(Data!$B:$B,C$6,Data!$C:$C,$A16,Data!$I:$I,$B16)/COUNTIFS(Data!$B:$B,C$6,Data!$C:$C,$A16),"")</f>
        <v/>
      </c>
      <c r="D16" s="74" t="str">
        <f>IFERROR(COUNTIFS(Data!$B:$B,D$6,Data!$C:$C,$A16,Data!$I:$I,$B16)/COUNTIFS(Data!$B:$B,D$6,Data!$C:$C,$A16),"")</f>
        <v/>
      </c>
      <c r="E16" s="74" t="str">
        <f>IFERROR(COUNTIFS(Data!$B:$B,E$6,Data!$C:$C,$A16,Data!$I:$I,$B16)/COUNTIFS(Data!$B:$B,E$6,Data!$C:$C,$A16),"")</f>
        <v/>
      </c>
      <c r="F16" s="74" t="str">
        <f>IFERROR(COUNTIFS(Data!$B:$B,F$6,Data!$C:$C,$A16,Data!$I:$I,$B16)/COUNTIFS(Data!$B:$B,F$6,Data!$C:$C,$A16),"")</f>
        <v/>
      </c>
      <c r="G16" s="74" t="str">
        <f>IFERROR(COUNTIFS(Data!$B:$B,G$6,Data!$C:$C,$A16,Data!$I:$I,$B16)/COUNTIFS(Data!$B:$B,G$6,Data!$C:$C,$A16),"")</f>
        <v/>
      </c>
      <c r="H16" s="74" t="str">
        <f>IFERROR(COUNTIFS(Data!$B:$B,H$6,Data!$C:$C,$A16,Data!$I:$I,$B16)/COUNTIFS(Data!$B:$B,H$6,Data!$C:$C,$A16),"")</f>
        <v/>
      </c>
      <c r="I16" s="75" t="str">
        <f>IFERROR(COUNTIFS(Data!$B:$B,I$6,Data!$C:$C,$A16,Data!$I:$I,$B16)/COUNTIFS(Data!$B:$B,I$6,Data!$C:$C,$A16),"")</f>
        <v/>
      </c>
    </row>
    <row r="17" spans="1:9" x14ac:dyDescent="0.25">
      <c r="A17" s="71">
        <f t="shared" si="0"/>
        <v>11</v>
      </c>
      <c r="B17" s="76" t="s">
        <v>82</v>
      </c>
      <c r="C17" s="73" t="str">
        <f>IFERROR(COUNTIFS(Data!$B:$B,C$6,Data!$C:$C,$A17,Data!$I:$I,$B17)/COUNTIFS(Data!$B:$B,C$6,Data!$C:$C,$A17),"")</f>
        <v/>
      </c>
      <c r="D17" s="74" t="str">
        <f>IFERROR(COUNTIFS(Data!$B:$B,D$6,Data!$C:$C,$A17,Data!$I:$I,$B17)/COUNTIFS(Data!$B:$B,D$6,Data!$C:$C,$A17),"")</f>
        <v/>
      </c>
      <c r="E17" s="74" t="str">
        <f>IFERROR(COUNTIFS(Data!$B:$B,E$6,Data!$C:$C,$A17,Data!$I:$I,$B17)/COUNTIFS(Data!$B:$B,E$6,Data!$C:$C,$A17),"")</f>
        <v/>
      </c>
      <c r="F17" s="74" t="str">
        <f>IFERROR(COUNTIFS(Data!$B:$B,F$6,Data!$C:$C,$A17,Data!$I:$I,$B17)/COUNTIFS(Data!$B:$B,F$6,Data!$C:$C,$A17),"")</f>
        <v/>
      </c>
      <c r="G17" s="74" t="str">
        <f>IFERROR(COUNTIFS(Data!$B:$B,G$6,Data!$C:$C,$A17,Data!$I:$I,$B17)/COUNTIFS(Data!$B:$B,G$6,Data!$C:$C,$A17),"")</f>
        <v/>
      </c>
      <c r="H17" s="74" t="str">
        <f>IFERROR(COUNTIFS(Data!$B:$B,H$6,Data!$C:$C,$A17,Data!$I:$I,$B17)/COUNTIFS(Data!$B:$B,H$6,Data!$C:$C,$A17),"")</f>
        <v/>
      </c>
      <c r="I17" s="75" t="str">
        <f>IFERROR(COUNTIFS(Data!$B:$B,I$6,Data!$C:$C,$A17,Data!$I:$I,$B17)/COUNTIFS(Data!$B:$B,I$6,Data!$C:$C,$A17),"")</f>
        <v/>
      </c>
    </row>
    <row r="18" spans="1:9" x14ac:dyDescent="0.25">
      <c r="A18" s="71">
        <f t="shared" si="0"/>
        <v>12</v>
      </c>
      <c r="B18" s="76" t="s">
        <v>82</v>
      </c>
      <c r="C18" s="73" t="str">
        <f>IFERROR(COUNTIFS(Data!$B:$B,C$6,Data!$C:$C,$A18,Data!$I:$I,$B18)/COUNTIFS(Data!$B:$B,C$6,Data!$C:$C,$A18),"")</f>
        <v/>
      </c>
      <c r="D18" s="74" t="str">
        <f>IFERROR(COUNTIFS(Data!$B:$B,D$6,Data!$C:$C,$A18,Data!$I:$I,$B18)/COUNTIFS(Data!$B:$B,D$6,Data!$C:$C,$A18),"")</f>
        <v/>
      </c>
      <c r="E18" s="74" t="str">
        <f>IFERROR(COUNTIFS(Data!$B:$B,E$6,Data!$C:$C,$A18,Data!$I:$I,$B18)/COUNTIFS(Data!$B:$B,E$6,Data!$C:$C,$A18),"")</f>
        <v/>
      </c>
      <c r="F18" s="74" t="str">
        <f>IFERROR(COUNTIFS(Data!$B:$B,F$6,Data!$C:$C,$A18,Data!$I:$I,$B18)/COUNTIFS(Data!$B:$B,F$6,Data!$C:$C,$A18),"")</f>
        <v/>
      </c>
      <c r="G18" s="74" t="str">
        <f>IFERROR(COUNTIFS(Data!$B:$B,G$6,Data!$C:$C,$A18,Data!$I:$I,$B18)/COUNTIFS(Data!$B:$B,G$6,Data!$C:$C,$A18),"")</f>
        <v/>
      </c>
      <c r="H18" s="74" t="str">
        <f>IFERROR(COUNTIFS(Data!$B:$B,H$6,Data!$C:$C,$A18,Data!$I:$I,$B18)/COUNTIFS(Data!$B:$B,H$6,Data!$C:$C,$A18),"")</f>
        <v/>
      </c>
      <c r="I18" s="75" t="str">
        <f>IFERROR(COUNTIFS(Data!$B:$B,I$6,Data!$C:$C,$A18,Data!$I:$I,$B18)/COUNTIFS(Data!$B:$B,I$6,Data!$C:$C,$A18),"")</f>
        <v/>
      </c>
    </row>
    <row r="19" spans="1:9" x14ac:dyDescent="0.25">
      <c r="A19" s="71">
        <f t="shared" si="0"/>
        <v>13</v>
      </c>
      <c r="B19" s="76" t="s">
        <v>82</v>
      </c>
      <c r="C19" s="73" t="str">
        <f>IFERROR(COUNTIFS(Data!$B:$B,C$6,Data!$C:$C,$A19,Data!$I:$I,$B19)/COUNTIFS(Data!$B:$B,C$6,Data!$C:$C,$A19),"")</f>
        <v/>
      </c>
      <c r="D19" s="74" t="str">
        <f>IFERROR(COUNTIFS(Data!$B:$B,D$6,Data!$C:$C,$A19,Data!$I:$I,$B19)/COUNTIFS(Data!$B:$B,D$6,Data!$C:$C,$A19),"")</f>
        <v/>
      </c>
      <c r="E19" s="74" t="str">
        <f>IFERROR(COUNTIFS(Data!$B:$B,E$6,Data!$C:$C,$A19,Data!$I:$I,$B19)/COUNTIFS(Data!$B:$B,E$6,Data!$C:$C,$A19),"")</f>
        <v/>
      </c>
      <c r="F19" s="74" t="str">
        <f>IFERROR(COUNTIFS(Data!$B:$B,F$6,Data!$C:$C,$A19,Data!$I:$I,$B19)/COUNTIFS(Data!$B:$B,F$6,Data!$C:$C,$A19),"")</f>
        <v/>
      </c>
      <c r="G19" s="74" t="str">
        <f>IFERROR(COUNTIFS(Data!$B:$B,G$6,Data!$C:$C,$A19,Data!$I:$I,$B19)/COUNTIFS(Data!$B:$B,G$6,Data!$C:$C,$A19),"")</f>
        <v/>
      </c>
      <c r="H19" s="74" t="str">
        <f>IFERROR(COUNTIFS(Data!$B:$B,H$6,Data!$C:$C,$A19,Data!$I:$I,$B19)/COUNTIFS(Data!$B:$B,H$6,Data!$C:$C,$A19),"")</f>
        <v/>
      </c>
      <c r="I19" s="75" t="str">
        <f>IFERROR(COUNTIFS(Data!$B:$B,I$6,Data!$C:$C,$A19,Data!$I:$I,$B19)/COUNTIFS(Data!$B:$B,I$6,Data!$C:$C,$A19),"")</f>
        <v/>
      </c>
    </row>
    <row r="20" spans="1:9" x14ac:dyDescent="0.25">
      <c r="A20" s="71">
        <f t="shared" si="0"/>
        <v>14</v>
      </c>
      <c r="B20" s="76" t="s">
        <v>82</v>
      </c>
      <c r="C20" s="73" t="str">
        <f>IFERROR(COUNTIFS(Data!$B:$B,C$6,Data!$C:$C,$A20,Data!$I:$I,$B20)/COUNTIFS(Data!$B:$B,C$6,Data!$C:$C,$A20),"")</f>
        <v/>
      </c>
      <c r="D20" s="74" t="str">
        <f>IFERROR(COUNTIFS(Data!$B:$B,D$6,Data!$C:$C,$A20,Data!$I:$I,$B20)/COUNTIFS(Data!$B:$B,D$6,Data!$C:$C,$A20),"")</f>
        <v/>
      </c>
      <c r="E20" s="74" t="str">
        <f>IFERROR(COUNTIFS(Data!$B:$B,E$6,Data!$C:$C,$A20,Data!$I:$I,$B20)/COUNTIFS(Data!$B:$B,E$6,Data!$C:$C,$A20),"")</f>
        <v/>
      </c>
      <c r="F20" s="74" t="str">
        <f>IFERROR(COUNTIFS(Data!$B:$B,F$6,Data!$C:$C,$A20,Data!$I:$I,$B20)/COUNTIFS(Data!$B:$B,F$6,Data!$C:$C,$A20),"")</f>
        <v/>
      </c>
      <c r="G20" s="74" t="str">
        <f>IFERROR(COUNTIFS(Data!$B:$B,G$6,Data!$C:$C,$A20,Data!$I:$I,$B20)/COUNTIFS(Data!$B:$B,G$6,Data!$C:$C,$A20),"")</f>
        <v/>
      </c>
      <c r="H20" s="74" t="str">
        <f>IFERROR(COUNTIFS(Data!$B:$B,H$6,Data!$C:$C,$A20,Data!$I:$I,$B20)/COUNTIFS(Data!$B:$B,H$6,Data!$C:$C,$A20),"")</f>
        <v/>
      </c>
      <c r="I20" s="75" t="str">
        <f>IFERROR(COUNTIFS(Data!$B:$B,I$6,Data!$C:$C,$A20,Data!$I:$I,$B20)/COUNTIFS(Data!$B:$B,I$6,Data!$C:$C,$A20),"")</f>
        <v/>
      </c>
    </row>
    <row r="21" spans="1:9" x14ac:dyDescent="0.25">
      <c r="A21" s="71">
        <f t="shared" si="0"/>
        <v>15</v>
      </c>
      <c r="B21" s="76" t="s">
        <v>82</v>
      </c>
      <c r="C21" s="73" t="str">
        <f>IFERROR(COUNTIFS(Data!$B:$B,C$6,Data!$C:$C,$A21,Data!$I:$I,$B21)/COUNTIFS(Data!$B:$B,C$6,Data!$C:$C,$A21),"")</f>
        <v/>
      </c>
      <c r="D21" s="74" t="str">
        <f>IFERROR(COUNTIFS(Data!$B:$B,D$6,Data!$C:$C,$A21,Data!$I:$I,$B21)/COUNTIFS(Data!$B:$B,D$6,Data!$C:$C,$A21),"")</f>
        <v/>
      </c>
      <c r="E21" s="74" t="str">
        <f>IFERROR(COUNTIFS(Data!$B:$B,E$6,Data!$C:$C,$A21,Data!$I:$I,$B21)/COUNTIFS(Data!$B:$B,E$6,Data!$C:$C,$A21),"")</f>
        <v/>
      </c>
      <c r="F21" s="74" t="str">
        <f>IFERROR(COUNTIFS(Data!$B:$B,F$6,Data!$C:$C,$A21,Data!$I:$I,$B21)/COUNTIFS(Data!$B:$B,F$6,Data!$C:$C,$A21),"")</f>
        <v/>
      </c>
      <c r="G21" s="74" t="str">
        <f>IFERROR(COUNTIFS(Data!$B:$B,G$6,Data!$C:$C,$A21,Data!$I:$I,$B21)/COUNTIFS(Data!$B:$B,G$6,Data!$C:$C,$A21),"")</f>
        <v/>
      </c>
      <c r="H21" s="74" t="str">
        <f>IFERROR(COUNTIFS(Data!$B:$B,H$6,Data!$C:$C,$A21,Data!$I:$I,$B21)/COUNTIFS(Data!$B:$B,H$6,Data!$C:$C,$A21),"")</f>
        <v/>
      </c>
      <c r="I21" s="75" t="str">
        <f>IFERROR(COUNTIFS(Data!$B:$B,I$6,Data!$C:$C,$A21,Data!$I:$I,$B21)/COUNTIFS(Data!$B:$B,I$6,Data!$C:$C,$A21),"")</f>
        <v/>
      </c>
    </row>
    <row r="22" spans="1:9" x14ac:dyDescent="0.25">
      <c r="A22" s="71">
        <f t="shared" si="0"/>
        <v>16</v>
      </c>
      <c r="B22" s="76" t="s">
        <v>82</v>
      </c>
      <c r="C22" s="73" t="str">
        <f>IFERROR(COUNTIFS(Data!$B:$B,C$6,Data!$C:$C,$A22,Data!$I:$I,$B22)/COUNTIFS(Data!$B:$B,C$6,Data!$C:$C,$A22),"")</f>
        <v/>
      </c>
      <c r="D22" s="74" t="str">
        <f>IFERROR(COUNTIFS(Data!$B:$B,D$6,Data!$C:$C,$A22,Data!$I:$I,$B22)/COUNTIFS(Data!$B:$B,D$6,Data!$C:$C,$A22),"")</f>
        <v/>
      </c>
      <c r="E22" s="74" t="str">
        <f>IFERROR(COUNTIFS(Data!$B:$B,E$6,Data!$C:$C,$A22,Data!$I:$I,$B22)/COUNTIFS(Data!$B:$B,E$6,Data!$C:$C,$A22),"")</f>
        <v/>
      </c>
      <c r="F22" s="74" t="str">
        <f>IFERROR(COUNTIFS(Data!$B:$B,F$6,Data!$C:$C,$A22,Data!$I:$I,$B22)/COUNTIFS(Data!$B:$B,F$6,Data!$C:$C,$A22),"")</f>
        <v/>
      </c>
      <c r="G22" s="74" t="str">
        <f>IFERROR(COUNTIFS(Data!$B:$B,G$6,Data!$C:$C,$A22,Data!$I:$I,$B22)/COUNTIFS(Data!$B:$B,G$6,Data!$C:$C,$A22),"")</f>
        <v/>
      </c>
      <c r="H22" s="74" t="str">
        <f>IFERROR(COUNTIFS(Data!$B:$B,H$6,Data!$C:$C,$A22,Data!$I:$I,$B22)/COUNTIFS(Data!$B:$B,H$6,Data!$C:$C,$A22),"")</f>
        <v/>
      </c>
      <c r="I22" s="75" t="str">
        <f>IFERROR(COUNTIFS(Data!$B:$B,I$6,Data!$C:$C,$A22,Data!$I:$I,$B22)/COUNTIFS(Data!$B:$B,I$6,Data!$C:$C,$A22),"")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>
      <selection activeCell="C4" sqref="C4"/>
    </sheetView>
  </sheetViews>
  <sheetFormatPr defaultRowHeight="15" x14ac:dyDescent="0.25"/>
  <cols>
    <col min="1" max="1" width="4.7109375" customWidth="1"/>
    <col min="2" max="2" width="17.7109375" customWidth="1"/>
    <col min="3" max="3" width="4.7109375" customWidth="1"/>
    <col min="4" max="4" width="17.7109375" customWidth="1"/>
    <col min="5" max="5" width="4.7109375" customWidth="1"/>
    <col min="6" max="6" width="17.7109375" customWidth="1"/>
    <col min="7" max="7" width="4.7109375" customWidth="1"/>
    <col min="8" max="8" width="17.7109375" customWidth="1"/>
    <col min="9" max="9" width="5.7109375" customWidth="1"/>
    <col min="10" max="10" width="5.85546875" bestFit="1" customWidth="1"/>
    <col min="11" max="11" width="17.7109375" customWidth="1"/>
    <col min="12" max="12" width="5.7109375" customWidth="1"/>
    <col min="13" max="13" width="4.7109375" customWidth="1"/>
    <col min="14" max="14" width="17.7109375" customWidth="1"/>
    <col min="15" max="15" width="4.7109375" customWidth="1"/>
    <col min="16" max="16" width="17.7109375" customWidth="1"/>
    <col min="17" max="17" width="4.7109375" customWidth="1"/>
    <col min="18" max="18" width="17.7109375" customWidth="1"/>
    <col min="19" max="19" width="4.7109375" customWidth="1"/>
    <col min="20" max="20" width="17.7109375" customWidth="1"/>
  </cols>
  <sheetData>
    <row r="1" spans="1:20" ht="27" thickBot="1" x14ac:dyDescent="0.45">
      <c r="A1" s="20" t="str">
        <f>CurrentYearSeeding!A1</f>
        <v>South</v>
      </c>
      <c r="B1" s="21"/>
      <c r="C1" s="21"/>
      <c r="D1" s="21"/>
      <c r="E1" s="21"/>
      <c r="F1" s="21"/>
      <c r="G1" s="21"/>
      <c r="H1" s="25"/>
      <c r="M1" s="22"/>
      <c r="N1" s="23"/>
      <c r="O1" s="23"/>
      <c r="P1" s="23"/>
      <c r="Q1" s="23"/>
      <c r="R1" s="23"/>
      <c r="S1" s="23"/>
      <c r="T1" s="24" t="str">
        <f>CurrentYearSeeding!E1</f>
        <v>West</v>
      </c>
    </row>
    <row r="2" spans="1:20" ht="15.75" thickBot="1" x14ac:dyDescent="0.3"/>
    <row r="3" spans="1:20" ht="15.75" thickBot="1" x14ac:dyDescent="0.3">
      <c r="A3" s="1">
        <v>1</v>
      </c>
      <c r="B3" s="2" t="str">
        <f>CurrentYearSeeding!B3</f>
        <v>Florida</v>
      </c>
      <c r="S3" s="9">
        <v>1</v>
      </c>
      <c r="T3" s="10" t="str">
        <f>CurrentYearSeeding!E3</f>
        <v>Arizona</v>
      </c>
    </row>
    <row r="4" spans="1:20" ht="15.75" thickBot="1" x14ac:dyDescent="0.3">
      <c r="A4" s="3">
        <v>16</v>
      </c>
      <c r="B4" s="4" t="str">
        <f>CurrentYearSeeding!B4</f>
        <v>Rnd1 Winner</v>
      </c>
      <c r="C4" s="45">
        <f ca="1">IF(RAND()&lt;=VLOOKUP(MIN(A3:A4),RoundSuccessBySeed,8),MIN(A3:A4),MAX(A3:A4))</f>
        <v>1</v>
      </c>
      <c r="D4" s="46" t="str">
        <f ca="1">VLOOKUP(C4,A3:B4,2,FALSE)</f>
        <v>Florida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7">
        <f ca="1">IF(RAND()&lt;=VLOOKUP(MIN(S3:S4),RoundSuccessBySeed,8),MIN(S3:S4),MAX(S3:S3))</f>
        <v>1</v>
      </c>
      <c r="R4" s="48" t="str">
        <f ca="1">VLOOKUP(Q4,S3:T4,2,FALSE)</f>
        <v>Arizona</v>
      </c>
      <c r="S4" s="11">
        <v>16</v>
      </c>
      <c r="T4" s="12" t="str">
        <f>CurrentYearSeeding!E4</f>
        <v>Weber St</v>
      </c>
    </row>
    <row r="5" spans="1:20" ht="15.75" thickBot="1" x14ac:dyDescent="0.3">
      <c r="A5" s="1">
        <v>8</v>
      </c>
      <c r="B5" s="2" t="str">
        <f>CurrentYearSeeding!B5</f>
        <v>Colorado</v>
      </c>
      <c r="C5" s="49">
        <f ca="1">IF(RAND()&lt;=VLOOKUP(MIN(A5:A6),RoundSuccessBySeed,8),MIN(A5:A6),MAX(A5:A6))</f>
        <v>8</v>
      </c>
      <c r="D5" s="50" t="str">
        <f ca="1">VLOOKUP(C5,A5:B6,2,FALSE)</f>
        <v>Colorado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1">
        <f ca="1">IF(RAND()&lt;=VLOOKUP(MIN(S5:S6),RoundSuccessBySeed,8),MIN(S5:S6),MAX(S5:S6))</f>
        <v>8</v>
      </c>
      <c r="R5" s="52" t="str">
        <f ca="1">VLOOKUP(Q5,S5:T6,2,FALSE)</f>
        <v>Gonzaga</v>
      </c>
      <c r="S5" s="9">
        <v>8</v>
      </c>
      <c r="T5" s="10" t="str">
        <f>CurrentYearSeeding!E5</f>
        <v>Gonzaga</v>
      </c>
    </row>
    <row r="6" spans="1:20" ht="15.75" thickBot="1" x14ac:dyDescent="0.3">
      <c r="A6" s="3">
        <v>9</v>
      </c>
      <c r="B6" s="4" t="str">
        <f>CurrentYearSeeding!B6</f>
        <v>Pittsburgh</v>
      </c>
      <c r="C6" s="41"/>
      <c r="D6" s="41"/>
      <c r="E6" s="45">
        <f ca="1">IF(RAND()&lt;=VLOOKUP(MIN(C4:C5),RoundSuccessBySeed,7),MIN(C4:C5),MAX(C4:C5))</f>
        <v>1</v>
      </c>
      <c r="F6" s="46" t="str">
        <f ca="1">VLOOKUP(E6,C4:D5,2, FALSE)</f>
        <v>Florida</v>
      </c>
      <c r="G6" s="41"/>
      <c r="H6" s="41"/>
      <c r="I6" s="41"/>
      <c r="J6" s="41"/>
      <c r="K6" s="41"/>
      <c r="L6" s="41"/>
      <c r="M6" s="41"/>
      <c r="N6" s="41"/>
      <c r="O6" s="47">
        <f ca="1">IF(RAND()&lt;=VLOOKUP(MIN(Q4:Q5),RoundSuccessBySeed,7),MIN(Q4:Q5),MAX(Q4:Q5))</f>
        <v>1</v>
      </c>
      <c r="P6" s="48" t="str">
        <f ca="1">VLOOKUP(O6,Q4:R5,2, FALSE)</f>
        <v>Arizona</v>
      </c>
      <c r="Q6" s="41"/>
      <c r="R6" s="41"/>
      <c r="S6" s="11">
        <v>9</v>
      </c>
      <c r="T6" s="12" t="str">
        <f>CurrentYearSeeding!E6</f>
        <v>Oklahoma St</v>
      </c>
    </row>
    <row r="7" spans="1:20" ht="15.75" thickBot="1" x14ac:dyDescent="0.3">
      <c r="A7" s="1">
        <v>5</v>
      </c>
      <c r="B7" s="2" t="str">
        <f>CurrentYearSeeding!B7</f>
        <v>VCU</v>
      </c>
      <c r="C7" s="41"/>
      <c r="D7" s="41"/>
      <c r="E7" s="49">
        <f ca="1">IF(RAND()&lt;=VLOOKUP(MIN(C8:C9),RoundSuccessBySeed,7),MIN(C8:C9),MAX(C8:C9))</f>
        <v>4</v>
      </c>
      <c r="F7" s="50" t="str">
        <f ca="1">VLOOKUP(E7,C8:D9,2,FALSE)</f>
        <v>UCLA</v>
      </c>
      <c r="G7" s="41"/>
      <c r="H7" s="41"/>
      <c r="I7" s="41"/>
      <c r="J7" s="41"/>
      <c r="K7" s="41"/>
      <c r="L7" s="41"/>
      <c r="M7" s="41"/>
      <c r="N7" s="41"/>
      <c r="O7" s="51">
        <f ca="1">IF(RAND()&lt;=VLOOKUP(MIN(Q8:Q9),RoundSuccessBySeed,7),MIN(Q8:Q9),MAX(Q8:Q9))</f>
        <v>4</v>
      </c>
      <c r="P7" s="52" t="str">
        <f ca="1">VLOOKUP(O7,Q8:R9,2,FALSE)</f>
        <v>San Diego St</v>
      </c>
      <c r="Q7" s="41"/>
      <c r="R7" s="41"/>
      <c r="S7" s="9">
        <v>5</v>
      </c>
      <c r="T7" s="10" t="str">
        <f>CurrentYearSeeding!E7</f>
        <v>Oklahoma</v>
      </c>
    </row>
    <row r="8" spans="1:20" ht="15.75" thickBot="1" x14ac:dyDescent="0.3">
      <c r="A8" s="3">
        <v>12</v>
      </c>
      <c r="B8" s="4" t="str">
        <f>CurrentYearSeeding!B8</f>
        <v>Stephen F. Austin</v>
      </c>
      <c r="C8" s="45">
        <f ca="1">IF(RAND()&lt;=VLOOKUP(MIN(A7:A8),RoundSuccessBySeed,8),MIN(A7:A8),MAX(A7:A8))</f>
        <v>5</v>
      </c>
      <c r="D8" s="46" t="str">
        <f ca="1">VLOOKUP(C8,A7:B8,2,FALSE)</f>
        <v>VCU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7">
        <f ca="1">IF(RAND()&lt;=VLOOKUP(MIN(S7:S8),RoundSuccessBySeed,8),MIN(S7:S8),MAX(S7:S7))</f>
        <v>5</v>
      </c>
      <c r="R8" s="48" t="str">
        <f ca="1">VLOOKUP(Q8,S7:T8,2,FALSE)</f>
        <v>Oklahoma</v>
      </c>
      <c r="S8" s="11">
        <v>12</v>
      </c>
      <c r="T8" s="12" t="str">
        <f>CurrentYearSeeding!E8</f>
        <v>North Dakota St</v>
      </c>
    </row>
    <row r="9" spans="1:20" ht="15.75" thickBot="1" x14ac:dyDescent="0.3">
      <c r="A9" s="1">
        <v>4</v>
      </c>
      <c r="B9" s="2" t="str">
        <f>CurrentYearSeeding!B9</f>
        <v>UCLA</v>
      </c>
      <c r="C9" s="49">
        <f ca="1">IF(RAND()&lt;=VLOOKUP(MIN(A9:A10),RoundSuccessBySeed,8),MIN(A9:A10),MAX(A9:A10))</f>
        <v>4</v>
      </c>
      <c r="D9" s="50" t="str">
        <f ca="1">VLOOKUP(C9,A9:B10,2,FALSE)</f>
        <v>UCLA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51">
        <f ca="1">IF(RAND()&lt;=VLOOKUP(MIN(S9:S10),RoundSuccessBySeed,8),MIN(S9:S10),MAX(S9:S10))</f>
        <v>4</v>
      </c>
      <c r="R9" s="52" t="str">
        <f ca="1">VLOOKUP(Q9,S9:T10,2,FALSE)</f>
        <v>San Diego St</v>
      </c>
      <c r="S9" s="9">
        <v>4</v>
      </c>
      <c r="T9" s="10" t="str">
        <f>CurrentYearSeeding!E9</f>
        <v>San Diego St</v>
      </c>
    </row>
    <row r="10" spans="1:20" ht="15.75" thickBot="1" x14ac:dyDescent="0.3">
      <c r="A10" s="3">
        <v>13</v>
      </c>
      <c r="B10" s="4" t="str">
        <f>CurrentYearSeeding!B10</f>
        <v>Tulsa</v>
      </c>
      <c r="C10" s="41"/>
      <c r="D10" s="41"/>
      <c r="E10" s="41"/>
      <c r="F10" s="41"/>
      <c r="G10" s="45">
        <f ca="1">IF(RAND()&lt;=VLOOKUP(MIN(E6:E7),RoundSuccessBySeed,6),MIN(E6:E7),MAX(E6:E7))</f>
        <v>1</v>
      </c>
      <c r="H10" s="46" t="str">
        <f ca="1">VLOOKUP(G10,E6:F7,2, FALSE)</f>
        <v>Florida</v>
      </c>
      <c r="I10" s="41"/>
      <c r="J10" s="41"/>
      <c r="K10" s="41"/>
      <c r="L10" s="41"/>
      <c r="M10" s="47">
        <f ca="1">IF(RAND()&lt;=VLOOKUP(MIN(O6:O7),RoundSuccessBySeed,6),MIN(O6:O7),MAX(O6:O7))</f>
        <v>1</v>
      </c>
      <c r="N10" s="48" t="str">
        <f ca="1">VLOOKUP(M10,O6:P7,2, FALSE)</f>
        <v>Arizona</v>
      </c>
      <c r="O10" s="41"/>
      <c r="P10" s="41"/>
      <c r="Q10" s="41"/>
      <c r="R10" s="41"/>
      <c r="S10" s="11">
        <v>13</v>
      </c>
      <c r="T10" s="12" t="str">
        <f>CurrentYearSeeding!E10</f>
        <v>New Mexico St</v>
      </c>
    </row>
    <row r="11" spans="1:20" ht="15.75" thickBot="1" x14ac:dyDescent="0.3">
      <c r="A11" s="1">
        <v>6</v>
      </c>
      <c r="B11" s="2" t="str">
        <f>CurrentYearSeeding!B11</f>
        <v>Ohio St</v>
      </c>
      <c r="C11" s="41"/>
      <c r="D11" s="41"/>
      <c r="E11" s="41"/>
      <c r="F11" s="41"/>
      <c r="G11" s="49">
        <f ca="1">IF(RAND()&lt;=VLOOKUP(MIN(E14:E15),RoundSuccessBySeed,6),MIN(E14:E15),MAX(E14:E15))</f>
        <v>2</v>
      </c>
      <c r="H11" s="50" t="str">
        <f ca="1">VLOOKUP(G11,E14:F15,2,FALSE)</f>
        <v>Kansas</v>
      </c>
      <c r="I11" s="41"/>
      <c r="J11" s="41"/>
      <c r="K11" s="41"/>
      <c r="L11" s="41"/>
      <c r="M11" s="51">
        <f ca="1">IF(RAND()&lt;=VLOOKUP(MIN(O14:O15),RoundSuccessBySeed,6),MIN(O14:O15),MAX(O14:O15))</f>
        <v>2</v>
      </c>
      <c r="N11" s="52" t="str">
        <f ca="1">VLOOKUP(M11,O14:P15,2,FALSE)</f>
        <v>Wisconsin</v>
      </c>
      <c r="O11" s="41"/>
      <c r="P11" s="41"/>
      <c r="Q11" s="41"/>
      <c r="R11" s="41"/>
      <c r="S11" s="9">
        <v>6</v>
      </c>
      <c r="T11" s="10" t="str">
        <f>CurrentYearSeeding!E11</f>
        <v>Baylor</v>
      </c>
    </row>
    <row r="12" spans="1:20" ht="15.75" thickBot="1" x14ac:dyDescent="0.3">
      <c r="A12" s="3">
        <v>11</v>
      </c>
      <c r="B12" s="4" t="str">
        <f>CurrentYearSeeding!B12</f>
        <v>Dayton</v>
      </c>
      <c r="C12" s="45">
        <f ca="1">IF(RAND()&lt;=VLOOKUP(MIN(A11:A12),RoundSuccessBySeed,8),MIN(A11:A12),MAX(A11:A12))</f>
        <v>6</v>
      </c>
      <c r="D12" s="46" t="str">
        <f ca="1">VLOOKUP(C12,A11:B12,2,FALSE)</f>
        <v>Ohio St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7">
        <f ca="1">IF(RAND()&lt;=VLOOKUP(MIN(S11:S12),RoundSuccessBySeed,8),MIN(S11:S12),MAX(S11:S11))</f>
        <v>6</v>
      </c>
      <c r="R12" s="48" t="str">
        <f ca="1">VLOOKUP(Q12,S11:T12,2,FALSE)</f>
        <v>Baylor</v>
      </c>
      <c r="S12" s="11">
        <v>11</v>
      </c>
      <c r="T12" s="12" t="str">
        <f>CurrentYearSeeding!E12</f>
        <v>Nebraska</v>
      </c>
    </row>
    <row r="13" spans="1:20" ht="15.75" thickBot="1" x14ac:dyDescent="0.3">
      <c r="A13" s="1">
        <v>3</v>
      </c>
      <c r="B13" s="2" t="str">
        <f>CurrentYearSeeding!B13</f>
        <v>Syracuse</v>
      </c>
      <c r="C13" s="49">
        <f ca="1">IF(RAND()&lt;=VLOOKUP(MIN(A13:A14),RoundSuccessBySeed,8),MIN(A13:A14),MAX(A13:A14))</f>
        <v>3</v>
      </c>
      <c r="D13" s="50" t="str">
        <f ca="1">VLOOKUP(C13,A13:B14,2,FALSE)</f>
        <v>Syracuse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1">
        <f ca="1">IF(RAND()&lt;=VLOOKUP(MIN(S13:S14),RoundSuccessBySeed,8),MIN(S13:S14),MAX(S13:S14))</f>
        <v>3</v>
      </c>
      <c r="R13" s="52" t="str">
        <f ca="1">VLOOKUP(Q13,S13:T14,2,FALSE)</f>
        <v>Creighton</v>
      </c>
      <c r="S13" s="9">
        <v>3</v>
      </c>
      <c r="T13" s="10" t="str">
        <f>CurrentYearSeeding!E13</f>
        <v>Creighton</v>
      </c>
    </row>
    <row r="14" spans="1:20" ht="15.75" thickBot="1" x14ac:dyDescent="0.3">
      <c r="A14" s="3">
        <v>14</v>
      </c>
      <c r="B14" s="4" t="str">
        <f>CurrentYearSeeding!B14</f>
        <v>Western Michigan</v>
      </c>
      <c r="C14" s="41"/>
      <c r="D14" s="41"/>
      <c r="E14" s="45">
        <f ca="1">IF(RAND()&lt;=VLOOKUP(MIN(C12:C13),RoundSuccessBySeed,7),MIN(C12:C13),MAX(C12:C13))</f>
        <v>3</v>
      </c>
      <c r="F14" s="46" t="str">
        <f ca="1">VLOOKUP(E14,C12:D13,2, FALSE)</f>
        <v>Syracuse</v>
      </c>
      <c r="G14" s="41"/>
      <c r="H14" s="41"/>
      <c r="I14" s="41"/>
      <c r="J14" s="41"/>
      <c r="K14" s="41"/>
      <c r="L14" s="41"/>
      <c r="M14" s="41"/>
      <c r="N14" s="41"/>
      <c r="O14" s="47">
        <f ca="1">IF(RAND()&lt;=VLOOKUP(MIN(Q12:Q13),RoundSuccessBySeed,7),MIN(Q12:Q13),MAX(Q12:Q13))</f>
        <v>3</v>
      </c>
      <c r="P14" s="48" t="str">
        <f ca="1">VLOOKUP(O14,Q12:R13,2, FALSE)</f>
        <v>Creighton</v>
      </c>
      <c r="Q14" s="41"/>
      <c r="R14" s="41"/>
      <c r="S14" s="11">
        <v>14</v>
      </c>
      <c r="T14" s="12" t="str">
        <f>CurrentYearSeeding!E14</f>
        <v>Louisiana Lafayette</v>
      </c>
    </row>
    <row r="15" spans="1:20" ht="15.75" thickBot="1" x14ac:dyDescent="0.3">
      <c r="A15" s="1">
        <v>7</v>
      </c>
      <c r="B15" s="2" t="str">
        <f>CurrentYearSeeding!B15</f>
        <v>New Mexico</v>
      </c>
      <c r="C15" s="41"/>
      <c r="D15" s="41"/>
      <c r="E15" s="49">
        <f ca="1">IF(RAND()&lt;=VLOOKUP(MIN(C16:C17),RoundSuccessBySeed,7),MIN(C16:C17),MAX(C16:C17))</f>
        <v>2</v>
      </c>
      <c r="F15" s="50" t="str">
        <f ca="1">VLOOKUP(E15,C16:D17,2,FALSE)</f>
        <v>Kansas</v>
      </c>
      <c r="G15" s="41"/>
      <c r="H15" s="41"/>
      <c r="I15" s="41"/>
      <c r="J15" s="41"/>
      <c r="K15" s="41"/>
      <c r="L15" s="41"/>
      <c r="M15" s="41"/>
      <c r="N15" s="41"/>
      <c r="O15" s="51">
        <f ca="1">IF(RAND()&lt;=VLOOKUP(MIN(Q16:Q17),RoundSuccessBySeed,7),MIN(Q16:Q17),MAX(Q16:Q17))</f>
        <v>2</v>
      </c>
      <c r="P15" s="52" t="str">
        <f ca="1">VLOOKUP(O15,Q16:R17,2,FALSE)</f>
        <v>Wisconsin</v>
      </c>
      <c r="Q15" s="41"/>
      <c r="R15" s="41"/>
      <c r="S15" s="9">
        <v>7</v>
      </c>
      <c r="T15" s="10" t="str">
        <f>CurrentYearSeeding!E15</f>
        <v>Oregon</v>
      </c>
    </row>
    <row r="16" spans="1:20" ht="15.75" thickBot="1" x14ac:dyDescent="0.3">
      <c r="A16" s="3">
        <v>10</v>
      </c>
      <c r="B16" s="4" t="str">
        <f>CurrentYearSeeding!B16</f>
        <v>Stanford</v>
      </c>
      <c r="C16" s="45">
        <f ca="1">IF(RAND()&lt;=VLOOKUP(MIN(A15:A16),RoundSuccessBySeed,8),MIN(A15:A16),MAX(A15:A16))</f>
        <v>7</v>
      </c>
      <c r="D16" s="46" t="str">
        <f ca="1">VLOOKUP(C16,A15:B16,2,FALSE)</f>
        <v>New Mexico</v>
      </c>
      <c r="E16" s="41"/>
      <c r="F16" s="41"/>
      <c r="G16" s="41"/>
      <c r="H16" s="41"/>
      <c r="I16" s="41"/>
      <c r="J16" s="53">
        <f ca="1">IF(RAND()&lt;=VLOOKUP(MIN(J19:J20),RoundSuccessBySeed,3),J19,J20)</f>
        <v>1</v>
      </c>
      <c r="K16" s="54" t="str">
        <f ca="1">VLOOKUP(J16,J19:K20,2, FALSE)</f>
        <v>Florida</v>
      </c>
      <c r="L16" s="41"/>
      <c r="M16" s="41"/>
      <c r="N16" s="41"/>
      <c r="O16" s="41"/>
      <c r="P16" s="41"/>
      <c r="Q16" s="47">
        <f ca="1">IF(RAND()&lt;=VLOOKUP(MIN(S15:S16),RoundSuccessBySeed,8),MIN(S15:S16),MAX(S15:S15))</f>
        <v>7</v>
      </c>
      <c r="R16" s="48" t="str">
        <f ca="1">VLOOKUP(Q16,S15:T16,2,FALSE)</f>
        <v>Oregon</v>
      </c>
      <c r="S16" s="11">
        <v>10</v>
      </c>
      <c r="T16" s="12" t="str">
        <f>CurrentYearSeeding!E16</f>
        <v>BYU</v>
      </c>
    </row>
    <row r="17" spans="1:20" ht="15.75" thickBot="1" x14ac:dyDescent="0.3">
      <c r="A17" s="1">
        <v>2</v>
      </c>
      <c r="B17" s="2" t="str">
        <f>CurrentYearSeeding!B17</f>
        <v>Kansas</v>
      </c>
      <c r="C17" s="49">
        <f ca="1">IF(RAND()&lt;=VLOOKUP(MIN(A17:A18),RoundSuccessBySeed,8),MIN(A17:A18),MAX(A17:A18))</f>
        <v>2</v>
      </c>
      <c r="D17" s="50" t="str">
        <f ca="1">VLOOKUP(C17,A17:B18,2,FALSE)</f>
        <v>Kansas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51">
        <f ca="1">IF(RAND()&lt;=VLOOKUP(MIN(S17:S18),RoundSuccessBySeed,8),MIN(S17:S18),MAX(S17:S18))</f>
        <v>2</v>
      </c>
      <c r="R17" s="52" t="str">
        <f ca="1">VLOOKUP(Q17,S17:T18,2,FALSE)</f>
        <v>Wisconsin</v>
      </c>
      <c r="S17" s="9">
        <v>2</v>
      </c>
      <c r="T17" s="10" t="str">
        <f>CurrentYearSeeding!E17</f>
        <v>Wisconsin</v>
      </c>
    </row>
    <row r="18" spans="1:20" ht="15.75" thickBot="1" x14ac:dyDescent="0.3">
      <c r="A18" s="3">
        <v>15</v>
      </c>
      <c r="B18" s="4" t="str">
        <f>CurrentYearSeeding!B18</f>
        <v>Eastern Kentucky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11">
        <v>15</v>
      </c>
      <c r="T18" s="12" t="str">
        <f>CurrentYearSeeding!E18</f>
        <v>American</v>
      </c>
    </row>
    <row r="19" spans="1:20" x14ac:dyDescent="0.25">
      <c r="C19" s="41"/>
      <c r="D19" s="41"/>
      <c r="E19" s="41"/>
      <c r="F19" s="41"/>
      <c r="G19" s="55">
        <f ca="1">IF(RAND()&lt;=VLOOKUP(MIN(G10:G11),RoundSuccessBySeed,5),MIN(G10:G11),MAX(G10:G11))</f>
        <v>1</v>
      </c>
      <c r="H19" s="56" t="str">
        <f ca="1">VLOOKUP(G19,G10:H11,2, FALSE)</f>
        <v>Florida</v>
      </c>
      <c r="I19" s="41"/>
      <c r="J19" s="57">
        <f ca="1">IF(RAND()&lt;=VLOOKUP(MIN(G19:G20),RoundSuccessBySeed,4),G19,G20)</f>
        <v>1</v>
      </c>
      <c r="K19" s="58" t="str">
        <f ca="1">VLOOKUP(J19,G19:H20,2, FALSE)</f>
        <v>Florida</v>
      </c>
      <c r="L19" s="41"/>
      <c r="M19" s="55">
        <f ca="1">IF(RAND()&lt;=VLOOKUP(MIN(M10:M11),RoundSuccessBySeed,5),MIN(M10:M11),MAX(M10:M11))</f>
        <v>1</v>
      </c>
      <c r="N19" s="56" t="str">
        <f ca="1">VLOOKUP(M19,M10:N11,2, FALSE)</f>
        <v>Arizona</v>
      </c>
      <c r="O19" s="41"/>
      <c r="P19" s="41"/>
      <c r="Q19" s="41"/>
      <c r="R19" s="41"/>
    </row>
    <row r="20" spans="1:20" ht="15.75" thickBot="1" x14ac:dyDescent="0.3">
      <c r="C20" s="41"/>
      <c r="D20" s="41"/>
      <c r="E20" s="41"/>
      <c r="F20" s="41"/>
      <c r="G20" s="59">
        <f ca="1">IF(RAND()&lt;=VLOOKUP(MIN(G28:G29),RoundSuccessBySeed,5),MIN(G28:G29),MAX(G28:G29))</f>
        <v>1</v>
      </c>
      <c r="H20" s="60" t="str">
        <f ca="1">VLOOKUP(G20,G28:H29,2,FALSE)</f>
        <v>Virginia</v>
      </c>
      <c r="I20" s="41"/>
      <c r="J20" s="61">
        <f ca="1">IF(RAND()&lt;=VLOOKUP(MIN(M19:M20),RoundSuccessBySeed,4),M19,M20)</f>
        <v>1</v>
      </c>
      <c r="K20" s="62" t="str">
        <f ca="1">VLOOKUP(J20,M19:N20,2,FALSE)</f>
        <v>Arizona</v>
      </c>
      <c r="L20" s="41"/>
      <c r="M20" s="59">
        <f ca="1">IF(RAND()&lt;=VLOOKUP(MIN(M28:M29),RoundSuccessBySeed,5),MIN(M28:M29),MAX(M28:M29))</f>
        <v>1</v>
      </c>
      <c r="N20" s="60" t="str">
        <f ca="1">VLOOKUP(M20,M28:N29,2,FALSE)</f>
        <v>Wichita St</v>
      </c>
      <c r="O20" s="41"/>
      <c r="P20" s="41"/>
      <c r="Q20" s="41"/>
      <c r="R20" s="41"/>
    </row>
    <row r="21" spans="1:20" ht="15.75" thickBot="1" x14ac:dyDescent="0.3">
      <c r="A21" s="5">
        <v>1</v>
      </c>
      <c r="B21" s="6" t="str">
        <f>CurrentYearSeeding!B21</f>
        <v>Virginia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13">
        <v>1</v>
      </c>
      <c r="T21" s="14" t="str">
        <f>CurrentYearSeeding!E21</f>
        <v>Wichita St</v>
      </c>
    </row>
    <row r="22" spans="1:20" ht="15.75" thickBot="1" x14ac:dyDescent="0.3">
      <c r="A22" s="7">
        <v>16</v>
      </c>
      <c r="B22" s="8" t="str">
        <f>CurrentYearSeeding!B22</f>
        <v>Coastal Carolina</v>
      </c>
      <c r="C22" s="63">
        <f ca="1">IF(RAND()&lt;=VLOOKUP(MIN(A21:A22),RoundSuccessBySeed,8),MIN(A21:A22),MAX(A21:A22))</f>
        <v>1</v>
      </c>
      <c r="D22" s="64" t="str">
        <f ca="1">VLOOKUP(C22,A21:B22,2,FALSE)</f>
        <v>Virginia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65">
        <f ca="1">IF(RAND()&lt;=VLOOKUP(MIN(S21:S22),RoundSuccessBySeed,8),MIN(S21:S22),MAX(S21:S21))</f>
        <v>1</v>
      </c>
      <c r="R22" s="66" t="str">
        <f ca="1">VLOOKUP(Q22,S21:T22,2,FALSE)</f>
        <v>Wichita St</v>
      </c>
      <c r="S22" s="15">
        <v>16</v>
      </c>
      <c r="T22" s="16" t="str">
        <f>CurrentYearSeeding!E22</f>
        <v>Rnd1 Winner</v>
      </c>
    </row>
    <row r="23" spans="1:20" ht="15.75" thickBot="1" x14ac:dyDescent="0.3">
      <c r="A23" s="5">
        <v>8</v>
      </c>
      <c r="B23" s="6" t="str">
        <f>CurrentYearSeeding!B23</f>
        <v>Memphis</v>
      </c>
      <c r="C23" s="67">
        <f ca="1">IF(RAND()&lt;=VLOOKUP(MIN(A23:A24),RoundSuccessBySeed,8),MIN(A23:A24),MAX(A23:A24))</f>
        <v>8</v>
      </c>
      <c r="D23" s="68" t="str">
        <f ca="1">VLOOKUP(C23,A23:B24,2,FALSE)</f>
        <v>Memphis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69">
        <f ca="1">IF(RAND()&lt;=VLOOKUP(MIN(S23:S24),RoundSuccessBySeed,8),MIN(S23:S24),MAX(S23:S24))</f>
        <v>8</v>
      </c>
      <c r="R23" s="70" t="str">
        <f ca="1">VLOOKUP(Q23,S23:T24,2,FALSE)</f>
        <v>Kentucky</v>
      </c>
      <c r="S23" s="13">
        <v>8</v>
      </c>
      <c r="T23" s="14" t="str">
        <f>CurrentYearSeeding!E23</f>
        <v>Kentucky</v>
      </c>
    </row>
    <row r="24" spans="1:20" ht="15.75" thickBot="1" x14ac:dyDescent="0.3">
      <c r="A24" s="7">
        <v>9</v>
      </c>
      <c r="B24" s="8" t="str">
        <f>CurrentYearSeeding!B24</f>
        <v>George Washington</v>
      </c>
      <c r="C24" s="41"/>
      <c r="D24" s="41"/>
      <c r="E24" s="63">
        <f ca="1">IF(RAND()&lt;=VLOOKUP(MIN(C22:C23),RoundSuccessBySeed,7),MIN(C22:C23),MAX(C22:C23))</f>
        <v>1</v>
      </c>
      <c r="F24" s="64" t="str">
        <f ca="1">VLOOKUP(E24,C22:D23,2, FALSE)</f>
        <v>Virginia</v>
      </c>
      <c r="G24" s="41"/>
      <c r="H24" s="41"/>
      <c r="I24" s="41"/>
      <c r="J24" s="41"/>
      <c r="K24" s="41"/>
      <c r="L24" s="41"/>
      <c r="M24" s="41"/>
      <c r="N24" s="41"/>
      <c r="O24" s="65">
        <f ca="1">IF(RAND()&lt;=VLOOKUP(MIN(Q22:Q23),RoundSuccessBySeed,7),MIN(Q22:Q23),MAX(Q22:Q23))</f>
        <v>1</v>
      </c>
      <c r="P24" s="66" t="str">
        <f ca="1">VLOOKUP(O24,Q22:R23,2, FALSE)</f>
        <v>Wichita St</v>
      </c>
      <c r="Q24" s="41"/>
      <c r="R24" s="41"/>
      <c r="S24" s="15">
        <v>9</v>
      </c>
      <c r="T24" s="16" t="str">
        <f>CurrentYearSeeding!E24</f>
        <v>Kansas St</v>
      </c>
    </row>
    <row r="25" spans="1:20" ht="15.75" thickBot="1" x14ac:dyDescent="0.3">
      <c r="A25" s="5">
        <v>5</v>
      </c>
      <c r="B25" s="6" t="str">
        <f>CurrentYearSeeding!B25</f>
        <v>Cincinnati</v>
      </c>
      <c r="C25" s="41"/>
      <c r="D25" s="41"/>
      <c r="E25" s="67">
        <f ca="1">IF(RAND()&lt;=VLOOKUP(MIN(C26:C27),RoundSuccessBySeed,7),MIN(C26:C27),MAX(C26:C27))</f>
        <v>4</v>
      </c>
      <c r="F25" s="68" t="str">
        <f ca="1">VLOOKUP(E25,C26:D27,2,FALSE)</f>
        <v>Michigan St</v>
      </c>
      <c r="G25" s="41"/>
      <c r="H25" s="41"/>
      <c r="I25" s="41"/>
      <c r="J25" s="41"/>
      <c r="K25" s="41"/>
      <c r="L25" s="41"/>
      <c r="M25" s="41"/>
      <c r="N25" s="41"/>
      <c r="O25" s="69">
        <f ca="1">IF(RAND()&lt;=VLOOKUP(MIN(Q26:Q27),RoundSuccessBySeed,7),MIN(Q26:Q27),MAX(Q26:Q27))</f>
        <v>4</v>
      </c>
      <c r="P25" s="70" t="str">
        <f ca="1">VLOOKUP(O25,Q26:R27,2,FALSE)</f>
        <v>Louisville</v>
      </c>
      <c r="Q25" s="41"/>
      <c r="R25" s="41"/>
      <c r="S25" s="13">
        <v>5</v>
      </c>
      <c r="T25" s="14" t="str">
        <f>CurrentYearSeeding!E25</f>
        <v>Saint Louis</v>
      </c>
    </row>
    <row r="26" spans="1:20" ht="15.75" thickBot="1" x14ac:dyDescent="0.3">
      <c r="A26" s="7">
        <v>12</v>
      </c>
      <c r="B26" s="8" t="str">
        <f>CurrentYearSeeding!B26</f>
        <v>Harvard</v>
      </c>
      <c r="C26" s="63">
        <f ca="1">IF(RAND()&lt;=VLOOKUP(MIN(A25:A26),RoundSuccessBySeed,8),MIN(A25:A26),MAX(A25:A26))</f>
        <v>5</v>
      </c>
      <c r="D26" s="64" t="str">
        <f ca="1">VLOOKUP(C26,A25:B26,2,FALSE)</f>
        <v>Cincinnati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65">
        <f ca="1">IF(RAND()&lt;=VLOOKUP(MIN(S25:S26),RoundSuccessBySeed,8),MIN(S25:S26),MAX(S25:S25))</f>
        <v>5</v>
      </c>
      <c r="R26" s="66" t="str">
        <f ca="1">VLOOKUP(Q26,S25:T26,2,FALSE)</f>
        <v>Saint Louis</v>
      </c>
      <c r="S26" s="15">
        <v>12</v>
      </c>
      <c r="T26" s="16" t="str">
        <f>CurrentYearSeeding!E26</f>
        <v>Rnd1 Winner</v>
      </c>
    </row>
    <row r="27" spans="1:20" ht="15.75" thickBot="1" x14ac:dyDescent="0.3">
      <c r="A27" s="5">
        <v>4</v>
      </c>
      <c r="B27" s="6" t="str">
        <f>CurrentYearSeeding!B27</f>
        <v>Michigan St</v>
      </c>
      <c r="C27" s="67">
        <f ca="1">IF(RAND()&lt;=VLOOKUP(MIN(A27:A28),RoundSuccessBySeed,8),MIN(A27:A28),MAX(A27:A28))</f>
        <v>4</v>
      </c>
      <c r="D27" s="68" t="str">
        <f ca="1">VLOOKUP(C27,A27:B28,2,FALSE)</f>
        <v>Michigan St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69">
        <f ca="1">IF(RAND()&lt;=VLOOKUP(MIN(S27:S28),RoundSuccessBySeed,8),MIN(S27:S28),MAX(S27:S28))</f>
        <v>4</v>
      </c>
      <c r="R27" s="70" t="str">
        <f ca="1">VLOOKUP(Q27,S27:T28,2,FALSE)</f>
        <v>Louisville</v>
      </c>
      <c r="S27" s="13">
        <v>4</v>
      </c>
      <c r="T27" s="14" t="str">
        <f>CurrentYearSeeding!E27</f>
        <v>Louisville</v>
      </c>
    </row>
    <row r="28" spans="1:20" ht="15.75" thickBot="1" x14ac:dyDescent="0.3">
      <c r="A28" s="7">
        <v>13</v>
      </c>
      <c r="B28" s="8" t="str">
        <f>CurrentYearSeeding!B28</f>
        <v>Delaware</v>
      </c>
      <c r="C28" s="41"/>
      <c r="D28" s="41"/>
      <c r="E28" s="41"/>
      <c r="F28" s="41"/>
      <c r="G28" s="63">
        <f ca="1">IF(RAND()&lt;=VLOOKUP(MIN(E24:E25),RoundSuccessBySeed,6),MIN(E24:E25),MAX(E24:E25))</f>
        <v>1</v>
      </c>
      <c r="H28" s="64" t="str">
        <f ca="1">VLOOKUP(G28,E24:F25,2, FALSE)</f>
        <v>Virginia</v>
      </c>
      <c r="I28" s="41"/>
      <c r="J28" s="41"/>
      <c r="K28" s="41"/>
      <c r="L28" s="41"/>
      <c r="M28" s="65">
        <f ca="1">IF(RAND()&lt;=VLOOKUP(MIN(O24:O25),RoundSuccessBySeed,6),MIN(O24:O25),MAX(O24:O25))</f>
        <v>1</v>
      </c>
      <c r="N28" s="66" t="str">
        <f ca="1">VLOOKUP(M28,O24:P25,2, FALSE)</f>
        <v>Wichita St</v>
      </c>
      <c r="O28" s="41"/>
      <c r="P28" s="41"/>
      <c r="Q28" s="41"/>
      <c r="R28" s="41"/>
      <c r="S28" s="15">
        <v>13</v>
      </c>
      <c r="T28" s="16" t="str">
        <f>CurrentYearSeeding!E28</f>
        <v>Manhattan</v>
      </c>
    </row>
    <row r="29" spans="1:20" ht="15.75" thickBot="1" x14ac:dyDescent="0.3">
      <c r="A29" s="5">
        <v>6</v>
      </c>
      <c r="B29" s="6" t="str">
        <f>CurrentYearSeeding!B29</f>
        <v>North Carolina</v>
      </c>
      <c r="C29" s="41"/>
      <c r="D29" s="41"/>
      <c r="E29" s="41"/>
      <c r="F29" s="41"/>
      <c r="G29" s="67">
        <f ca="1">IF(RAND()&lt;=VLOOKUP(MIN(E32:E33),RoundSuccessBySeed,6),MIN(E32:E33),MAX(E32:E33))</f>
        <v>2</v>
      </c>
      <c r="H29" s="68" t="str">
        <f ca="1">VLOOKUP(G29,E32:F33,2,FALSE)</f>
        <v>Villanova</v>
      </c>
      <c r="I29" s="41"/>
      <c r="J29" s="41"/>
      <c r="K29" s="41"/>
      <c r="L29" s="41"/>
      <c r="M29" s="69">
        <f ca="1">IF(RAND()&lt;=VLOOKUP(MIN(O32:O33),RoundSuccessBySeed,6),MIN(O32:O33),MAX(O32:O33))</f>
        <v>2</v>
      </c>
      <c r="N29" s="70" t="str">
        <f ca="1">VLOOKUP(M29,O32:P33,2,FALSE)</f>
        <v>Michigan</v>
      </c>
      <c r="O29" s="41"/>
      <c r="P29" s="41"/>
      <c r="Q29" s="41"/>
      <c r="R29" s="41"/>
      <c r="S29" s="13">
        <v>6</v>
      </c>
      <c r="T29" s="14" t="str">
        <f>CurrentYearSeeding!E29</f>
        <v>Massachusetts</v>
      </c>
    </row>
    <row r="30" spans="1:20" ht="15.75" thickBot="1" x14ac:dyDescent="0.3">
      <c r="A30" s="7">
        <v>11</v>
      </c>
      <c r="B30" s="8" t="str">
        <f>CurrentYearSeeding!B30</f>
        <v>Providence</v>
      </c>
      <c r="C30" s="63">
        <f ca="1">IF(RAND()&lt;=VLOOKUP(MIN(A29:A30),RoundSuccessBySeed,8),MIN(A29:A30),MAX(A29:A30))</f>
        <v>6</v>
      </c>
      <c r="D30" s="64" t="str">
        <f ca="1">VLOOKUP(C30,A29:B30,2,FALSE)</f>
        <v>North Carolina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65">
        <f ca="1">IF(RAND()&lt;=VLOOKUP(MIN(S29:S30),RoundSuccessBySeed,8),MIN(S29:S30),MAX(S29:S29))</f>
        <v>6</v>
      </c>
      <c r="R30" s="66" t="str">
        <f ca="1">VLOOKUP(Q30,S29:T30,2,FALSE)</f>
        <v>Massachusetts</v>
      </c>
      <c r="S30" s="15">
        <v>11</v>
      </c>
      <c r="T30" s="16" t="str">
        <f>CurrentYearSeeding!E30</f>
        <v>Rnd1 Winner</v>
      </c>
    </row>
    <row r="31" spans="1:20" ht="15.75" thickBot="1" x14ac:dyDescent="0.3">
      <c r="A31" s="5">
        <v>3</v>
      </c>
      <c r="B31" s="6" t="str">
        <f>CurrentYearSeeding!B31</f>
        <v>Iowa St</v>
      </c>
      <c r="C31" s="67">
        <f ca="1">IF(RAND()&lt;=VLOOKUP(MIN(A31:A32),RoundSuccessBySeed,8),MIN(A31:A32),MAX(A31:A32))</f>
        <v>3</v>
      </c>
      <c r="D31" s="68" t="str">
        <f ca="1">VLOOKUP(C31,A31:B32,2,FALSE)</f>
        <v>Iowa St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69">
        <f ca="1">IF(RAND()&lt;=VLOOKUP(MIN(S31:S32),RoundSuccessBySeed,8),MIN(S31:S32),MAX(S31:S32))</f>
        <v>3</v>
      </c>
      <c r="R31" s="70" t="str">
        <f ca="1">VLOOKUP(Q31,S31:T32,2,FALSE)</f>
        <v>Duke</v>
      </c>
      <c r="S31" s="13">
        <v>3</v>
      </c>
      <c r="T31" s="14" t="str">
        <f>CurrentYearSeeding!E31</f>
        <v>Duke</v>
      </c>
    </row>
    <row r="32" spans="1:20" ht="15.75" thickBot="1" x14ac:dyDescent="0.3">
      <c r="A32" s="7">
        <v>14</v>
      </c>
      <c r="B32" s="8" t="str">
        <f>CurrentYearSeeding!B32</f>
        <v>North Carolina Central</v>
      </c>
      <c r="C32" s="41"/>
      <c r="D32" s="41"/>
      <c r="E32" s="63">
        <f ca="1">IF(RAND()&lt;=VLOOKUP(MIN(C30:C31),RoundSuccessBySeed,7),MIN(C30:C31),MAX(C30:C31))</f>
        <v>3</v>
      </c>
      <c r="F32" s="64" t="str">
        <f ca="1">VLOOKUP(E32,C30:D31,2, FALSE)</f>
        <v>Iowa St</v>
      </c>
      <c r="G32" s="41"/>
      <c r="H32" s="41"/>
      <c r="I32" s="41"/>
      <c r="J32" s="41"/>
      <c r="K32" s="41"/>
      <c r="L32" s="41"/>
      <c r="M32" s="41"/>
      <c r="N32" s="41"/>
      <c r="O32" s="65">
        <f ca="1">IF(RAND()&lt;=VLOOKUP(MIN(Q30:Q31),RoundSuccessBySeed,7),MIN(Q30:Q31),MAX(Q30:Q31))</f>
        <v>3</v>
      </c>
      <c r="P32" s="66" t="str">
        <f ca="1">VLOOKUP(O32,Q30:R31,2, FALSE)</f>
        <v>Duke</v>
      </c>
      <c r="Q32" s="41"/>
      <c r="R32" s="41"/>
      <c r="S32" s="15">
        <v>14</v>
      </c>
      <c r="T32" s="16" t="str">
        <f>CurrentYearSeeding!E32</f>
        <v>Mercer</v>
      </c>
    </row>
    <row r="33" spans="1:20" ht="15.75" thickBot="1" x14ac:dyDescent="0.3">
      <c r="A33" s="5">
        <v>7</v>
      </c>
      <c r="B33" s="6" t="str">
        <f>CurrentYearSeeding!B33</f>
        <v>Connecticut</v>
      </c>
      <c r="C33" s="41"/>
      <c r="D33" s="41"/>
      <c r="E33" s="67">
        <f ca="1">IF(RAND()&lt;=VLOOKUP(MIN(C34:C35),RoundSuccessBySeed,7),MIN(C34:C35),MAX(C34:C35))</f>
        <v>2</v>
      </c>
      <c r="F33" s="68" t="str">
        <f ca="1">VLOOKUP(E33,C34:D35,2,FALSE)</f>
        <v>Villanova</v>
      </c>
      <c r="G33" s="41"/>
      <c r="H33" s="41"/>
      <c r="I33" s="41"/>
      <c r="J33" s="41"/>
      <c r="K33" s="41"/>
      <c r="L33" s="41"/>
      <c r="M33" s="41"/>
      <c r="N33" s="41"/>
      <c r="O33" s="69">
        <f ca="1">IF(RAND()&lt;=VLOOKUP(MIN(Q34:Q35),RoundSuccessBySeed,7),MIN(Q34:Q35),MAX(Q34:Q35))</f>
        <v>2</v>
      </c>
      <c r="P33" s="70" t="str">
        <f ca="1">VLOOKUP(O33,Q34:R35,2,FALSE)</f>
        <v>Michigan</v>
      </c>
      <c r="Q33" s="41"/>
      <c r="R33" s="41"/>
      <c r="S33" s="13">
        <v>7</v>
      </c>
      <c r="T33" s="14" t="str">
        <f>CurrentYearSeeding!E33</f>
        <v>Texas</v>
      </c>
    </row>
    <row r="34" spans="1:20" ht="15.75" thickBot="1" x14ac:dyDescent="0.3">
      <c r="A34" s="7">
        <v>10</v>
      </c>
      <c r="B34" s="8" t="str">
        <f>CurrentYearSeeding!B34</f>
        <v>St Joseph's</v>
      </c>
      <c r="C34" s="63">
        <f ca="1">IF(RAND()&lt;=VLOOKUP(MIN(A33:A34),RoundSuccessBySeed,8),MIN(A33:A34),MAX(A33:A34))</f>
        <v>7</v>
      </c>
      <c r="D34" s="64" t="str">
        <f ca="1">VLOOKUP(C34,A33:B34,2,FALSE)</f>
        <v>Connecticut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65">
        <f ca="1">IF(RAND()&lt;=VLOOKUP(MIN(S33:S34),RoundSuccessBySeed,8),MIN(S33:S34),MAX(S33:S33))</f>
        <v>7</v>
      </c>
      <c r="R34" s="66" t="str">
        <f ca="1">VLOOKUP(Q34,S33:T34,2,FALSE)</f>
        <v>Texas</v>
      </c>
      <c r="S34" s="15">
        <v>10</v>
      </c>
      <c r="T34" s="16" t="str">
        <f>CurrentYearSeeding!E34</f>
        <v>Arizona St</v>
      </c>
    </row>
    <row r="35" spans="1:20" ht="15.75" thickBot="1" x14ac:dyDescent="0.3">
      <c r="A35" s="5">
        <v>2</v>
      </c>
      <c r="B35" s="6" t="str">
        <f>CurrentYearSeeding!B35</f>
        <v>Villanova</v>
      </c>
      <c r="C35" s="67">
        <f ca="1">IF(RAND()&lt;=VLOOKUP(MIN(A35:A36),RoundSuccessBySeed,8),MIN(A35:A36),MAX(A35:A36))</f>
        <v>2</v>
      </c>
      <c r="D35" s="68" t="str">
        <f ca="1">VLOOKUP(C35,A35:B36,2,FALSE)</f>
        <v>Villanova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69">
        <f ca="1">IF(RAND()&lt;=VLOOKUP(MIN(S35:S36),RoundSuccessBySeed,8),MIN(S35:S36),MAX(S35:S36))</f>
        <v>2</v>
      </c>
      <c r="R35" s="70" t="str">
        <f ca="1">VLOOKUP(Q35,S35:T36,2,FALSE)</f>
        <v>Michigan</v>
      </c>
      <c r="S35" s="13">
        <v>2</v>
      </c>
      <c r="T35" s="14" t="str">
        <f>CurrentYearSeeding!E35</f>
        <v>Michigan</v>
      </c>
    </row>
    <row r="36" spans="1:20" ht="15.75" thickBot="1" x14ac:dyDescent="0.3">
      <c r="A36" s="7">
        <v>15</v>
      </c>
      <c r="B36" s="8" t="str">
        <f>CurrentYearSeeding!B36</f>
        <v>Milwaukee</v>
      </c>
      <c r="S36" s="15">
        <v>15</v>
      </c>
      <c r="T36" s="16" t="str">
        <f>CurrentYearSeeding!E36</f>
        <v>Wofford</v>
      </c>
    </row>
    <row r="37" spans="1:20" ht="15.75" thickBot="1" x14ac:dyDescent="0.3"/>
    <row r="38" spans="1:20" ht="27" thickBot="1" x14ac:dyDescent="0.45">
      <c r="A38" s="26" t="str">
        <f>CurrentYearSeeding!A38</f>
        <v>East</v>
      </c>
      <c r="B38" s="27"/>
      <c r="C38" s="27"/>
      <c r="D38" s="27"/>
      <c r="E38" s="27"/>
      <c r="F38" s="27"/>
      <c r="G38" s="27"/>
      <c r="H38" s="28"/>
      <c r="M38" s="17"/>
      <c r="N38" s="18"/>
      <c r="O38" s="18"/>
      <c r="P38" s="18"/>
      <c r="Q38" s="18"/>
      <c r="R38" s="18"/>
      <c r="S38" s="18"/>
      <c r="T38" s="19" t="str">
        <f>CurrentYearSeeding!E38</f>
        <v>Midwest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>
      <selection activeCell="O6" sqref="O6:P33"/>
    </sheetView>
  </sheetViews>
  <sheetFormatPr defaultRowHeight="15" x14ac:dyDescent="0.25"/>
  <cols>
    <col min="1" max="1" width="4.7109375" customWidth="1"/>
    <col min="2" max="2" width="17.7109375" customWidth="1"/>
    <col min="3" max="3" width="4.7109375" customWidth="1"/>
    <col min="4" max="4" width="17.7109375" customWidth="1"/>
    <col min="5" max="5" width="4.7109375" customWidth="1"/>
    <col min="6" max="6" width="17.7109375" customWidth="1"/>
    <col min="7" max="7" width="4.7109375" customWidth="1"/>
    <col min="8" max="8" width="17.7109375" customWidth="1"/>
    <col min="9" max="9" width="5.7109375" customWidth="1"/>
    <col min="10" max="10" width="5.85546875" bestFit="1" customWidth="1"/>
    <col min="11" max="11" width="17.7109375" customWidth="1"/>
    <col min="12" max="12" width="5.7109375" customWidth="1"/>
    <col min="13" max="13" width="4.7109375" customWidth="1"/>
    <col min="14" max="14" width="17.7109375" customWidth="1"/>
    <col min="15" max="15" width="4.7109375" customWidth="1"/>
    <col min="16" max="16" width="17.7109375" customWidth="1"/>
    <col min="17" max="17" width="4.7109375" customWidth="1"/>
    <col min="18" max="18" width="17.7109375" customWidth="1"/>
    <col min="19" max="19" width="4.7109375" customWidth="1"/>
    <col min="20" max="20" width="17.7109375" customWidth="1"/>
  </cols>
  <sheetData>
    <row r="1" spans="1:20" ht="27" thickBot="1" x14ac:dyDescent="0.45">
      <c r="A1" s="20" t="str">
        <f>CurrentYearSeeding!A1</f>
        <v>South</v>
      </c>
      <c r="B1" s="21"/>
      <c r="C1" s="21"/>
      <c r="D1" s="21"/>
      <c r="E1" s="21"/>
      <c r="F1" s="21"/>
      <c r="G1" s="21"/>
      <c r="H1" s="25"/>
      <c r="M1" s="22"/>
      <c r="N1" s="23"/>
      <c r="O1" s="23"/>
      <c r="P1" s="23"/>
      <c r="Q1" s="23"/>
      <c r="R1" s="23"/>
      <c r="S1" s="23"/>
      <c r="T1" s="24" t="str">
        <f>CurrentYearSeeding!E1</f>
        <v>West</v>
      </c>
    </row>
    <row r="2" spans="1:20" ht="15.75" thickBot="1" x14ac:dyDescent="0.3"/>
    <row r="3" spans="1:20" ht="15.75" thickBot="1" x14ac:dyDescent="0.3">
      <c r="A3" s="1">
        <v>1</v>
      </c>
      <c r="B3" s="2" t="str">
        <f>CurrentYearSeeding!B3</f>
        <v>Florida</v>
      </c>
      <c r="S3" s="9">
        <v>1</v>
      </c>
      <c r="T3" s="10" t="str">
        <f>CurrentYearSeeding!E3</f>
        <v>Arizona</v>
      </c>
    </row>
    <row r="4" spans="1:20" ht="15.75" thickBot="1" x14ac:dyDescent="0.3">
      <c r="A4" s="3">
        <v>16</v>
      </c>
      <c r="B4" s="4" t="str">
        <f>CurrentYearSeeding!B4</f>
        <v>Rnd1 Winner</v>
      </c>
      <c r="C4" s="45">
        <f ca="1">IF(RAND()&lt;=VLOOKUP(MIN(A3:A4),RoundSuccessBySeed,8),MIN(A3:A4),MAX(A3:A4))</f>
        <v>1</v>
      </c>
      <c r="D4" s="46" t="str">
        <f ca="1">VLOOKUP(C4,A3:B4,2,FALSE)</f>
        <v>Florida</v>
      </c>
      <c r="E4" s="41"/>
      <c r="F4" s="41"/>
      <c r="O4" s="41"/>
      <c r="P4" s="41"/>
      <c r="Q4" s="47">
        <f ca="1">IF(RAND()&lt;=VLOOKUP(MIN(S3:S4),RoundSuccessBySeed,8),MIN(S3:S4),MAX(S3:S3))</f>
        <v>1</v>
      </c>
      <c r="R4" s="48" t="str">
        <f ca="1">VLOOKUP(Q4,S3:T4,2,FALSE)</f>
        <v>Arizona</v>
      </c>
      <c r="S4" s="11">
        <v>16</v>
      </c>
      <c r="T4" s="12" t="str">
        <f>CurrentYearSeeding!E4</f>
        <v>Weber St</v>
      </c>
    </row>
    <row r="5" spans="1:20" ht="15.75" thickBot="1" x14ac:dyDescent="0.3">
      <c r="A5" s="1">
        <v>8</v>
      </c>
      <c r="B5" s="2" t="str">
        <f>CurrentYearSeeding!B5</f>
        <v>Colorado</v>
      </c>
      <c r="C5" s="49">
        <f ca="1">IF(RAND()&lt;=VLOOKUP(MIN(A5:A6),RoundSuccessBySeed,8),MIN(A5:A6),MAX(A5:A6))</f>
        <v>8</v>
      </c>
      <c r="D5" s="50" t="str">
        <f ca="1">VLOOKUP(C5,A5:B6,2,FALSE)</f>
        <v>Colorado</v>
      </c>
      <c r="E5" s="41"/>
      <c r="F5" s="41"/>
      <c r="O5" s="41"/>
      <c r="P5" s="41"/>
      <c r="Q5" s="51">
        <f ca="1">IF(RAND()&lt;=VLOOKUP(MIN(S5:S6),RoundSuccessBySeed,8),MIN(S5:S6),MAX(S5:S6))</f>
        <v>8</v>
      </c>
      <c r="R5" s="52" t="str">
        <f ca="1">VLOOKUP(Q5,S5:T6,2,FALSE)</f>
        <v>Gonzaga</v>
      </c>
      <c r="S5" s="9">
        <v>8</v>
      </c>
      <c r="T5" s="10" t="str">
        <f>CurrentYearSeeding!E5</f>
        <v>Gonzaga</v>
      </c>
    </row>
    <row r="6" spans="1:20" ht="15.75" thickBot="1" x14ac:dyDescent="0.3">
      <c r="A6" s="3">
        <v>9</v>
      </c>
      <c r="B6" s="4" t="str">
        <f>CurrentYearSeeding!B6</f>
        <v>Pittsburgh</v>
      </c>
      <c r="C6" s="41"/>
      <c r="D6" s="41"/>
      <c r="E6" s="45">
        <f ca="1">IF(RAND()&lt;=VLOOKUP(MIN(C4:C5),RoundSuccessBySeed,7),MIN(C4:C5),MAX(C4:C5))</f>
        <v>1</v>
      </c>
      <c r="F6" s="46" t="str">
        <f ca="1">VLOOKUP(E6,C4:D5,2, FALSE)</f>
        <v>Florida</v>
      </c>
      <c r="O6" s="47">
        <f ca="1">IF(RAND()&lt;=VLOOKUP(MIN(Q4:Q5),RoundSuccessBySeed,7),MIN(Q4:Q5),MAX(Q4:Q5))</f>
        <v>1</v>
      </c>
      <c r="P6" s="48" t="str">
        <f ca="1">VLOOKUP(O6,Q4:R5,2, FALSE)</f>
        <v>Arizona</v>
      </c>
      <c r="Q6" s="41"/>
      <c r="R6" s="41"/>
      <c r="S6" s="11">
        <v>9</v>
      </c>
      <c r="T6" s="12" t="str">
        <f>CurrentYearSeeding!E6</f>
        <v>Oklahoma St</v>
      </c>
    </row>
    <row r="7" spans="1:20" ht="15.75" thickBot="1" x14ac:dyDescent="0.3">
      <c r="A7" s="1">
        <v>5</v>
      </c>
      <c r="B7" s="2" t="str">
        <f>CurrentYearSeeding!B7</f>
        <v>VCU</v>
      </c>
      <c r="C7" s="41"/>
      <c r="D7" s="41"/>
      <c r="E7" s="49">
        <f ca="1">IF(RAND()&lt;=VLOOKUP(MIN(C8:C9),RoundSuccessBySeed,7),MIN(C8:C9),MAX(C8:C9))</f>
        <v>4</v>
      </c>
      <c r="F7" s="50" t="str">
        <f ca="1">VLOOKUP(E7,C8:D9,2,FALSE)</f>
        <v>UCLA</v>
      </c>
      <c r="O7" s="51">
        <f ca="1">IF(RAND()&lt;=VLOOKUP(MIN(Q8:Q9),RoundSuccessBySeed,7),MIN(Q8:Q9),MAX(Q8:Q9))</f>
        <v>4</v>
      </c>
      <c r="P7" s="52" t="str">
        <f ca="1">VLOOKUP(O7,Q8:R9,2,FALSE)</f>
        <v>San Diego St</v>
      </c>
      <c r="Q7" s="41"/>
      <c r="R7" s="41"/>
      <c r="S7" s="9">
        <v>5</v>
      </c>
      <c r="T7" s="10" t="str">
        <f>CurrentYearSeeding!E7</f>
        <v>Oklahoma</v>
      </c>
    </row>
    <row r="8" spans="1:20" ht="15.75" thickBot="1" x14ac:dyDescent="0.3">
      <c r="A8" s="3">
        <v>12</v>
      </c>
      <c r="B8" s="4" t="str">
        <f>CurrentYearSeeding!B8</f>
        <v>Stephen F. Austin</v>
      </c>
      <c r="C8" s="45">
        <f ca="1">IF(RAND()&lt;=VLOOKUP(MIN(A7:A8),RoundSuccessBySeed,8),MIN(A7:A8),MAX(A7:A8))</f>
        <v>5</v>
      </c>
      <c r="D8" s="46" t="str">
        <f ca="1">VLOOKUP(C8,A7:B8,2,FALSE)</f>
        <v>VCU</v>
      </c>
      <c r="E8" s="41"/>
      <c r="F8" s="41"/>
      <c r="O8" s="41"/>
      <c r="P8" s="41"/>
      <c r="Q8" s="47">
        <f ca="1">IF(RAND()&lt;=VLOOKUP(MIN(S7:S8),RoundSuccessBySeed,8),MIN(S7:S8),MAX(S7:S7))</f>
        <v>5</v>
      </c>
      <c r="R8" s="48" t="str">
        <f ca="1">VLOOKUP(Q8,S7:T8,2,FALSE)</f>
        <v>Oklahoma</v>
      </c>
      <c r="S8" s="11">
        <v>12</v>
      </c>
      <c r="T8" s="12" t="str">
        <f>CurrentYearSeeding!E8</f>
        <v>North Dakota St</v>
      </c>
    </row>
    <row r="9" spans="1:20" ht="15.75" thickBot="1" x14ac:dyDescent="0.3">
      <c r="A9" s="1">
        <v>4</v>
      </c>
      <c r="B9" s="2" t="str">
        <f>CurrentYearSeeding!B9</f>
        <v>UCLA</v>
      </c>
      <c r="C9" s="49">
        <f ca="1">IF(RAND()&lt;=VLOOKUP(MIN(A9:A10),RoundSuccessBySeed,8),MIN(A9:A10),MAX(A9:A10))</f>
        <v>4</v>
      </c>
      <c r="D9" s="50" t="str">
        <f ca="1">VLOOKUP(C9,A9:B10,2,FALSE)</f>
        <v>UCLA</v>
      </c>
      <c r="E9" s="41"/>
      <c r="F9" s="41"/>
      <c r="O9" s="41"/>
      <c r="P9" s="41"/>
      <c r="Q9" s="51">
        <f ca="1">IF(RAND()&lt;=VLOOKUP(MIN(S9:S10),RoundSuccessBySeed,8),MIN(S9:S10),MAX(S9:S10))</f>
        <v>4</v>
      </c>
      <c r="R9" s="52" t="str">
        <f ca="1">VLOOKUP(Q9,S9:T10,2,FALSE)</f>
        <v>San Diego St</v>
      </c>
      <c r="S9" s="9">
        <v>4</v>
      </c>
      <c r="T9" s="10" t="str">
        <f>CurrentYearSeeding!E9</f>
        <v>San Diego St</v>
      </c>
    </row>
    <row r="10" spans="1:20" ht="15.75" thickBot="1" x14ac:dyDescent="0.3">
      <c r="A10" s="3">
        <v>13</v>
      </c>
      <c r="B10" s="4" t="str">
        <f>CurrentYearSeeding!B10</f>
        <v>Tulsa</v>
      </c>
      <c r="C10" s="41"/>
      <c r="D10" s="41"/>
      <c r="E10" s="41"/>
      <c r="F10" s="41"/>
      <c r="G10" s="45">
        <f ca="1">IF(RAND()&lt;=RoundSuccess!$F$3,MIN(E6:E7),MAX(E6:E7))</f>
        <v>1</v>
      </c>
      <c r="H10" s="46" t="str">
        <f ca="1">VLOOKUP(G10,E6:F7,2, FALSE)</f>
        <v>Florida</v>
      </c>
      <c r="I10" s="41"/>
      <c r="J10" s="41"/>
      <c r="K10" s="41"/>
      <c r="L10" s="41"/>
      <c r="M10" s="47">
        <f ca="1">IF(RAND()&lt;=RoundSuccess!$F$3,MIN(O6:O7),MAX(O6:O7))</f>
        <v>1</v>
      </c>
      <c r="N10" s="48" t="str">
        <f ca="1">VLOOKUP(M10,O6:P7,2, FALSE)</f>
        <v>Arizona</v>
      </c>
      <c r="O10" s="41"/>
      <c r="P10" s="41"/>
      <c r="Q10" s="41"/>
      <c r="R10" s="41"/>
      <c r="S10" s="11">
        <v>13</v>
      </c>
      <c r="T10" s="12" t="str">
        <f>CurrentYearSeeding!E10</f>
        <v>New Mexico St</v>
      </c>
    </row>
    <row r="11" spans="1:20" ht="15.75" thickBot="1" x14ac:dyDescent="0.3">
      <c r="A11" s="1">
        <v>6</v>
      </c>
      <c r="B11" s="2" t="str">
        <f>CurrentYearSeeding!B11</f>
        <v>Ohio St</v>
      </c>
      <c r="C11" s="41"/>
      <c r="D11" s="41"/>
      <c r="E11" s="41"/>
      <c r="F11" s="41"/>
      <c r="G11" s="49">
        <f ca="1">IF(RAND()&lt;=RoundSuccess!$F$3,MIN(E14:E15),MAX(E14:E15))</f>
        <v>2</v>
      </c>
      <c r="H11" s="50" t="str">
        <f ca="1">VLOOKUP(G11,E14:F15,2,FALSE)</f>
        <v>Kansas</v>
      </c>
      <c r="I11" s="41"/>
      <c r="J11" s="41"/>
      <c r="K11" s="41"/>
      <c r="L11" s="41"/>
      <c r="M11" s="51">
        <f ca="1">IF(RAND()&lt;=RoundSuccess!$F$3,MIN(O14:O15),MAX(O14:O15))</f>
        <v>2</v>
      </c>
      <c r="N11" s="52" t="str">
        <f ca="1">VLOOKUP(M11,O14:P15,2,FALSE)</f>
        <v>Wisconsin</v>
      </c>
      <c r="O11" s="41"/>
      <c r="P11" s="41"/>
      <c r="Q11" s="41"/>
      <c r="R11" s="41"/>
      <c r="S11" s="9">
        <v>6</v>
      </c>
      <c r="T11" s="10" t="str">
        <f>CurrentYearSeeding!E11</f>
        <v>Baylor</v>
      </c>
    </row>
    <row r="12" spans="1:20" ht="15.75" thickBot="1" x14ac:dyDescent="0.3">
      <c r="A12" s="3">
        <v>11</v>
      </c>
      <c r="B12" s="4" t="str">
        <f>CurrentYearSeeding!B12</f>
        <v>Dayton</v>
      </c>
      <c r="C12" s="45">
        <f ca="1">IF(RAND()&lt;=VLOOKUP(MIN(A11:A12),RoundSuccessBySeed,8),MIN(A11:A12),MAX(A11:A12))</f>
        <v>6</v>
      </c>
      <c r="D12" s="46" t="str">
        <f ca="1">VLOOKUP(C12,A11:B12,2,FALSE)</f>
        <v>Ohio St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7">
        <f ca="1">IF(RAND()&lt;=VLOOKUP(MIN(S11:S12),RoundSuccessBySeed,8),MIN(S11:S12),MAX(S11:S11))</f>
        <v>6</v>
      </c>
      <c r="R12" s="48" t="str">
        <f ca="1">VLOOKUP(Q12,S11:T12,2,FALSE)</f>
        <v>Baylor</v>
      </c>
      <c r="S12" s="11">
        <v>11</v>
      </c>
      <c r="T12" s="12" t="str">
        <f>CurrentYearSeeding!E12</f>
        <v>Nebraska</v>
      </c>
    </row>
    <row r="13" spans="1:20" ht="15.75" thickBot="1" x14ac:dyDescent="0.3">
      <c r="A13" s="1">
        <v>3</v>
      </c>
      <c r="B13" s="2" t="str">
        <f>CurrentYearSeeding!B13</f>
        <v>Syracuse</v>
      </c>
      <c r="C13" s="49">
        <f ca="1">IF(RAND()&lt;=VLOOKUP(MIN(A13:A14),RoundSuccessBySeed,8),MIN(A13:A14),MAX(A13:A14))</f>
        <v>3</v>
      </c>
      <c r="D13" s="50" t="str">
        <f ca="1">VLOOKUP(C13,A13:B14,2,FALSE)</f>
        <v>Syracuse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1">
        <f ca="1">IF(RAND()&lt;=VLOOKUP(MIN(S13:S14),RoundSuccessBySeed,8),MIN(S13:S14),MAX(S13:S14))</f>
        <v>3</v>
      </c>
      <c r="R13" s="52" t="str">
        <f ca="1">VLOOKUP(Q13,S13:T14,2,FALSE)</f>
        <v>Creighton</v>
      </c>
      <c r="S13" s="9">
        <v>3</v>
      </c>
      <c r="T13" s="10" t="str">
        <f>CurrentYearSeeding!E13</f>
        <v>Creighton</v>
      </c>
    </row>
    <row r="14" spans="1:20" ht="15.75" thickBot="1" x14ac:dyDescent="0.3">
      <c r="A14" s="3">
        <v>14</v>
      </c>
      <c r="B14" s="4" t="str">
        <f>CurrentYearSeeding!B14</f>
        <v>Western Michigan</v>
      </c>
      <c r="C14" s="41"/>
      <c r="D14" s="41"/>
      <c r="E14" s="45">
        <f ca="1">IF(RAND()&lt;=VLOOKUP(MIN(C12:C13),RoundSuccessBySeed,7),MIN(C12:C13),MAX(C12:C13))</f>
        <v>3</v>
      </c>
      <c r="F14" s="46" t="str">
        <f ca="1">VLOOKUP(E14,C12:D13,2, FALSE)</f>
        <v>Syracuse</v>
      </c>
      <c r="G14" s="41"/>
      <c r="H14" s="41"/>
      <c r="I14" s="41"/>
      <c r="J14" s="41"/>
      <c r="K14" s="41"/>
      <c r="L14" s="41"/>
      <c r="M14" s="41"/>
      <c r="N14" s="41"/>
      <c r="O14" s="47">
        <f ca="1">IF(RAND()&lt;=VLOOKUP(MIN(Q12:Q13),RoundSuccessBySeed,7),MIN(Q12:Q13),MAX(Q12:Q13))</f>
        <v>3</v>
      </c>
      <c r="P14" s="48" t="str">
        <f ca="1">VLOOKUP(O14,Q12:R13,2, FALSE)</f>
        <v>Creighton</v>
      </c>
      <c r="Q14" s="41"/>
      <c r="R14" s="41"/>
      <c r="S14" s="11">
        <v>14</v>
      </c>
      <c r="T14" s="12" t="str">
        <f>CurrentYearSeeding!E14</f>
        <v>Louisiana Lafayette</v>
      </c>
    </row>
    <row r="15" spans="1:20" ht="15.75" thickBot="1" x14ac:dyDescent="0.3">
      <c r="A15" s="1">
        <v>7</v>
      </c>
      <c r="B15" s="2" t="str">
        <f>CurrentYearSeeding!B15</f>
        <v>New Mexico</v>
      </c>
      <c r="C15" s="41"/>
      <c r="D15" s="41"/>
      <c r="E15" s="49">
        <f ca="1">IF(RAND()&lt;=VLOOKUP(MIN(C16:C17),RoundSuccessBySeed,7),MIN(C16:C17),MAX(C16:C17))</f>
        <v>2</v>
      </c>
      <c r="F15" s="50" t="str">
        <f ca="1">VLOOKUP(E15,C16:D17,2,FALSE)</f>
        <v>Kansas</v>
      </c>
      <c r="G15" s="41"/>
      <c r="H15" s="41"/>
      <c r="I15" s="41"/>
      <c r="J15" s="41"/>
      <c r="K15" s="41"/>
      <c r="L15" s="41"/>
      <c r="M15" s="41"/>
      <c r="N15" s="41"/>
      <c r="O15" s="51">
        <f ca="1">IF(RAND()&lt;=VLOOKUP(MIN(Q16:Q17),RoundSuccessBySeed,7),MIN(Q16:Q17),MAX(Q16:Q17))</f>
        <v>2</v>
      </c>
      <c r="P15" s="52" t="str">
        <f ca="1">VLOOKUP(O15,Q16:R17,2,FALSE)</f>
        <v>Wisconsin</v>
      </c>
      <c r="Q15" s="41"/>
      <c r="R15" s="41"/>
      <c r="S15" s="9">
        <v>7</v>
      </c>
      <c r="T15" s="10" t="str">
        <f>CurrentYearSeeding!E15</f>
        <v>Oregon</v>
      </c>
    </row>
    <row r="16" spans="1:20" ht="15.75" thickBot="1" x14ac:dyDescent="0.3">
      <c r="A16" s="3">
        <v>10</v>
      </c>
      <c r="B16" s="4" t="str">
        <f>CurrentYearSeeding!B16</f>
        <v>Stanford</v>
      </c>
      <c r="C16" s="45">
        <f ca="1">IF(RAND()&lt;=VLOOKUP(MIN(A15:A16),RoundSuccessBySeed,8),MIN(A15:A16),MAX(A15:A16))</f>
        <v>7</v>
      </c>
      <c r="D16" s="46" t="str">
        <f ca="1">VLOOKUP(C16,A15:B16,2,FALSE)</f>
        <v>New Mexico</v>
      </c>
      <c r="E16" s="41"/>
      <c r="F16" s="41"/>
      <c r="G16" s="41"/>
      <c r="H16" s="41"/>
      <c r="I16" s="41"/>
      <c r="J16" s="53">
        <f ca="1">IF(RAND()&lt;=RoundSuccess!$C$3,MIN(J19:J20),MAX(J19:J20))</f>
        <v>1</v>
      </c>
      <c r="K16" s="54" t="str">
        <f ca="1">VLOOKUP(J16,J19:K20,2, FALSE)</f>
        <v>Florida</v>
      </c>
      <c r="L16" s="41"/>
      <c r="M16" s="41"/>
      <c r="N16" s="41"/>
      <c r="O16" s="41"/>
      <c r="P16" s="41"/>
      <c r="Q16" s="47">
        <f ca="1">IF(RAND()&lt;=VLOOKUP(MIN(S15:S16),RoundSuccessBySeed,8),MIN(S15:S16),MAX(S15:S15))</f>
        <v>7</v>
      </c>
      <c r="R16" s="48" t="str">
        <f ca="1">VLOOKUP(Q16,S15:T16,2,FALSE)</f>
        <v>Oregon</v>
      </c>
      <c r="S16" s="11">
        <v>10</v>
      </c>
      <c r="T16" s="12" t="str">
        <f>CurrentYearSeeding!E16</f>
        <v>BYU</v>
      </c>
    </row>
    <row r="17" spans="1:20" ht="15.75" thickBot="1" x14ac:dyDescent="0.3">
      <c r="A17" s="1">
        <v>2</v>
      </c>
      <c r="B17" s="2" t="str">
        <f>CurrentYearSeeding!B17</f>
        <v>Kansas</v>
      </c>
      <c r="C17" s="49">
        <f ca="1">IF(RAND()&lt;=VLOOKUP(MIN(A17:A18),RoundSuccessBySeed,8),MIN(A17:A18),MAX(A17:A18))</f>
        <v>2</v>
      </c>
      <c r="D17" s="50" t="str">
        <f ca="1">VLOOKUP(C17,A17:B18,2,FALSE)</f>
        <v>Kansas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51">
        <f ca="1">IF(RAND()&lt;=VLOOKUP(MIN(S17:S18),RoundSuccessBySeed,8),MIN(S17:S18),MAX(S17:S18))</f>
        <v>2</v>
      </c>
      <c r="R17" s="52" t="str">
        <f ca="1">VLOOKUP(Q17,S17:T18,2,FALSE)</f>
        <v>Wisconsin</v>
      </c>
      <c r="S17" s="9">
        <v>2</v>
      </c>
      <c r="T17" s="10" t="str">
        <f>CurrentYearSeeding!E17</f>
        <v>Wisconsin</v>
      </c>
    </row>
    <row r="18" spans="1:20" ht="15.75" thickBot="1" x14ac:dyDescent="0.3">
      <c r="A18" s="3">
        <v>15</v>
      </c>
      <c r="B18" s="4" t="str">
        <f>CurrentYearSeeding!B18</f>
        <v>Eastern Kentucky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11">
        <v>15</v>
      </c>
      <c r="T18" s="12" t="str">
        <f>CurrentYearSeeding!E18</f>
        <v>American</v>
      </c>
    </row>
    <row r="19" spans="1:20" x14ac:dyDescent="0.25">
      <c r="C19" s="41"/>
      <c r="D19" s="41"/>
      <c r="E19" s="41"/>
      <c r="F19" s="41"/>
      <c r="G19" s="55">
        <f ca="1">IF(RAND()&lt;=RoundSuccess!$E$3,MIN(G10:G11),MAX(G10:G11))</f>
        <v>1</v>
      </c>
      <c r="H19" s="56" t="str">
        <f ca="1">VLOOKUP(G19,G10:H11,2, FALSE)</f>
        <v>Florida</v>
      </c>
      <c r="I19" s="41"/>
      <c r="J19" s="57">
        <f ca="1">IF(RAND()&lt;=RoundSuccess!$D$3,MIN(G19:G20),MAX(G19:G20))</f>
        <v>1</v>
      </c>
      <c r="K19" s="58" t="str">
        <f ca="1">VLOOKUP(J19,G19:H20,2, FALSE)</f>
        <v>Florida</v>
      </c>
      <c r="L19" s="41"/>
      <c r="M19" s="55">
        <f ca="1">IF(RAND()&lt;=RoundSuccess!$E$3,MIN(M10:M11),MAX(M10:M11))</f>
        <v>1</v>
      </c>
      <c r="N19" s="56" t="str">
        <f ca="1">VLOOKUP(M19,M10:N11,2, FALSE)</f>
        <v>Arizona</v>
      </c>
      <c r="O19" s="41"/>
      <c r="P19" s="41"/>
      <c r="Q19" s="41"/>
      <c r="R19" s="41"/>
    </row>
    <row r="20" spans="1:20" ht="15.75" thickBot="1" x14ac:dyDescent="0.3">
      <c r="C20" s="41"/>
      <c r="D20" s="41"/>
      <c r="E20" s="41"/>
      <c r="F20" s="41"/>
      <c r="G20" s="59">
        <f ca="1">IF(RAND()&lt;=RoundSuccess!$E$3,MIN(G28:G29),MAX(G28:G29))</f>
        <v>1</v>
      </c>
      <c r="H20" s="60" t="str">
        <f ca="1">VLOOKUP(G20,G28:H29,2,FALSE)</f>
        <v>Virginia</v>
      </c>
      <c r="I20" s="41"/>
      <c r="J20" s="61">
        <f ca="1">IF(RAND()&lt;=RoundSuccess!$D$3,MIN(M19:M20),MAX(M19:M20))</f>
        <v>1</v>
      </c>
      <c r="K20" s="62" t="str">
        <f ca="1">VLOOKUP(J20,M19:N20,2,FALSE)</f>
        <v>Arizona</v>
      </c>
      <c r="L20" s="41"/>
      <c r="M20" s="59">
        <f ca="1">IF(RAND()&lt;=RoundSuccess!$E$3,MIN(M28:M29),MAX(M28:M29))</f>
        <v>1</v>
      </c>
      <c r="N20" s="60" t="str">
        <f ca="1">VLOOKUP(M20,M28:N29,2,FALSE)</f>
        <v>Wichita St</v>
      </c>
      <c r="O20" s="41"/>
      <c r="P20" s="41"/>
      <c r="Q20" s="41"/>
      <c r="R20" s="41"/>
    </row>
    <row r="21" spans="1:20" ht="15.75" thickBot="1" x14ac:dyDescent="0.3">
      <c r="A21" s="5">
        <v>1</v>
      </c>
      <c r="B21" s="6" t="str">
        <f>CurrentYearSeeding!B21</f>
        <v>Virginia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13">
        <v>1</v>
      </c>
      <c r="T21" s="14" t="str">
        <f>CurrentYearSeeding!E21</f>
        <v>Wichita St</v>
      </c>
    </row>
    <row r="22" spans="1:20" ht="15.75" thickBot="1" x14ac:dyDescent="0.3">
      <c r="A22" s="7">
        <v>16</v>
      </c>
      <c r="B22" s="8" t="str">
        <f>CurrentYearSeeding!B22</f>
        <v>Coastal Carolina</v>
      </c>
      <c r="C22" s="63">
        <f ca="1">IF(RAND()&lt;=VLOOKUP(MIN(A21:A22),RoundSuccessBySeed,8),MIN(A21:A22),MAX(A21:A22))</f>
        <v>1</v>
      </c>
      <c r="D22" s="64" t="str">
        <f ca="1">VLOOKUP(C22,A21:B22,2,FALSE)</f>
        <v>Virginia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65">
        <f ca="1">IF(RAND()&lt;=VLOOKUP(MIN(S21:S22),RoundSuccessBySeed,8),MIN(S21:S22),MAX(S21:S21))</f>
        <v>1</v>
      </c>
      <c r="R22" s="66" t="str">
        <f ca="1">VLOOKUP(Q22,S21:T22,2,FALSE)</f>
        <v>Wichita St</v>
      </c>
      <c r="S22" s="15">
        <v>16</v>
      </c>
      <c r="T22" s="16" t="str">
        <f>CurrentYearSeeding!E22</f>
        <v>Rnd1 Winner</v>
      </c>
    </row>
    <row r="23" spans="1:20" ht="15.75" thickBot="1" x14ac:dyDescent="0.3">
      <c r="A23" s="5">
        <v>8</v>
      </c>
      <c r="B23" s="6" t="str">
        <f>CurrentYearSeeding!B23</f>
        <v>Memphis</v>
      </c>
      <c r="C23" s="67">
        <f ca="1">IF(RAND()&lt;=VLOOKUP(MIN(A23:A24),RoundSuccessBySeed,8),MIN(A23:A24),MAX(A23:A24))</f>
        <v>8</v>
      </c>
      <c r="D23" s="68" t="str">
        <f ca="1">VLOOKUP(C23,A23:B24,2,FALSE)</f>
        <v>Memphis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69">
        <f ca="1">IF(RAND()&lt;=VLOOKUP(MIN(S23:S24),RoundSuccessBySeed,8),MIN(S23:S24),MAX(S23:S24))</f>
        <v>8</v>
      </c>
      <c r="R23" s="70" t="str">
        <f ca="1">VLOOKUP(Q23,S23:T24,2,FALSE)</f>
        <v>Kentucky</v>
      </c>
      <c r="S23" s="13">
        <v>8</v>
      </c>
      <c r="T23" s="14" t="str">
        <f>CurrentYearSeeding!E23</f>
        <v>Kentucky</v>
      </c>
    </row>
    <row r="24" spans="1:20" ht="15.75" thickBot="1" x14ac:dyDescent="0.3">
      <c r="A24" s="7">
        <v>9</v>
      </c>
      <c r="B24" s="8" t="str">
        <f>CurrentYearSeeding!B24</f>
        <v>George Washington</v>
      </c>
      <c r="C24" s="41"/>
      <c r="D24" s="41"/>
      <c r="E24" s="63">
        <f ca="1">IF(RAND()&lt;=VLOOKUP(MIN(C22:C23),RoundSuccessBySeed,7),MIN(C22:C23),MAX(C22:C23))</f>
        <v>1</v>
      </c>
      <c r="F24" s="64" t="str">
        <f ca="1">VLOOKUP(E24,C22:D23,2, FALSE)</f>
        <v>Virginia</v>
      </c>
      <c r="G24" s="41"/>
      <c r="H24" s="41"/>
      <c r="I24" s="41"/>
      <c r="J24" s="41"/>
      <c r="K24" s="41"/>
      <c r="L24" s="41"/>
      <c r="M24" s="41"/>
      <c r="N24" s="41"/>
      <c r="O24" s="65">
        <f ca="1">IF(RAND()&lt;=VLOOKUP(MIN(Q22:Q23),RoundSuccessBySeed,7),MIN(Q22:Q23),MAX(Q22:Q23))</f>
        <v>1</v>
      </c>
      <c r="P24" s="66" t="str">
        <f ca="1">VLOOKUP(O24,Q22:R23,2, FALSE)</f>
        <v>Wichita St</v>
      </c>
      <c r="Q24" s="41"/>
      <c r="R24" s="41"/>
      <c r="S24" s="15">
        <v>9</v>
      </c>
      <c r="T24" s="16" t="str">
        <f>CurrentYearSeeding!E24</f>
        <v>Kansas St</v>
      </c>
    </row>
    <row r="25" spans="1:20" ht="15.75" thickBot="1" x14ac:dyDescent="0.3">
      <c r="A25" s="5">
        <v>5</v>
      </c>
      <c r="B25" s="6" t="str">
        <f>CurrentYearSeeding!B25</f>
        <v>Cincinnati</v>
      </c>
      <c r="C25" s="41"/>
      <c r="D25" s="41"/>
      <c r="E25" s="67">
        <f ca="1">IF(RAND()&lt;=VLOOKUP(MIN(C26:C27),RoundSuccessBySeed,7),MIN(C26:C27),MAX(C26:C27))</f>
        <v>4</v>
      </c>
      <c r="F25" s="68" t="str">
        <f ca="1">VLOOKUP(E25,C26:D27,2,FALSE)</f>
        <v>Michigan St</v>
      </c>
      <c r="G25" s="41"/>
      <c r="H25" s="41"/>
      <c r="I25" s="41"/>
      <c r="J25" s="41"/>
      <c r="K25" s="41"/>
      <c r="L25" s="41"/>
      <c r="M25" s="41"/>
      <c r="N25" s="41"/>
      <c r="O25" s="69">
        <f ca="1">IF(RAND()&lt;=VLOOKUP(MIN(Q26:Q27),RoundSuccessBySeed,7),MIN(Q26:Q27),MAX(Q26:Q27))</f>
        <v>4</v>
      </c>
      <c r="P25" s="70" t="str">
        <f ca="1">VLOOKUP(O25,Q26:R27,2,FALSE)</f>
        <v>Louisville</v>
      </c>
      <c r="Q25" s="41"/>
      <c r="R25" s="41"/>
      <c r="S25" s="13">
        <v>5</v>
      </c>
      <c r="T25" s="14" t="str">
        <f>CurrentYearSeeding!E25</f>
        <v>Saint Louis</v>
      </c>
    </row>
    <row r="26" spans="1:20" ht="15.75" thickBot="1" x14ac:dyDescent="0.3">
      <c r="A26" s="7">
        <v>12</v>
      </c>
      <c r="B26" s="8" t="str">
        <f>CurrentYearSeeding!B26</f>
        <v>Harvard</v>
      </c>
      <c r="C26" s="63">
        <f ca="1">IF(RAND()&lt;=VLOOKUP(MIN(A25:A26),RoundSuccessBySeed,8),MIN(A25:A26),MAX(A25:A26))</f>
        <v>5</v>
      </c>
      <c r="D26" s="64" t="str">
        <f ca="1">VLOOKUP(C26,A25:B26,2,FALSE)</f>
        <v>Cincinnati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65">
        <f ca="1">IF(RAND()&lt;=VLOOKUP(MIN(S25:S26),RoundSuccessBySeed,8),MIN(S25:S26),MAX(S25:S25))</f>
        <v>5</v>
      </c>
      <c r="R26" s="66" t="str">
        <f ca="1">VLOOKUP(Q26,S25:T26,2,FALSE)</f>
        <v>Saint Louis</v>
      </c>
      <c r="S26" s="15">
        <v>12</v>
      </c>
      <c r="T26" s="16" t="str">
        <f>CurrentYearSeeding!E26</f>
        <v>Rnd1 Winner</v>
      </c>
    </row>
    <row r="27" spans="1:20" ht="15.75" thickBot="1" x14ac:dyDescent="0.3">
      <c r="A27" s="5">
        <v>4</v>
      </c>
      <c r="B27" s="6" t="str">
        <f>CurrentYearSeeding!B27</f>
        <v>Michigan St</v>
      </c>
      <c r="C27" s="67">
        <f ca="1">IF(RAND()&lt;=VLOOKUP(MIN(A27:A28),RoundSuccessBySeed,8),MIN(A27:A28),MAX(A27:A28))</f>
        <v>4</v>
      </c>
      <c r="D27" s="68" t="str">
        <f ca="1">VLOOKUP(C27,A27:B28,2,FALSE)</f>
        <v>Michigan St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69">
        <f ca="1">IF(RAND()&lt;=VLOOKUP(MIN(S27:S28),RoundSuccessBySeed,8),MIN(S27:S28),MAX(S27:S28))</f>
        <v>4</v>
      </c>
      <c r="R27" s="70" t="str">
        <f ca="1">VLOOKUP(Q27,S27:T28,2,FALSE)</f>
        <v>Louisville</v>
      </c>
      <c r="S27" s="13">
        <v>4</v>
      </c>
      <c r="T27" s="14" t="str">
        <f>CurrentYearSeeding!E27</f>
        <v>Louisville</v>
      </c>
    </row>
    <row r="28" spans="1:20" ht="15.75" thickBot="1" x14ac:dyDescent="0.3">
      <c r="A28" s="7">
        <v>13</v>
      </c>
      <c r="B28" s="8" t="str">
        <f>CurrentYearSeeding!B28</f>
        <v>Delaware</v>
      </c>
      <c r="C28" s="41"/>
      <c r="D28" s="41"/>
      <c r="E28" s="41"/>
      <c r="F28" s="41"/>
      <c r="G28" s="63">
        <f ca="1">IF(RAND()&lt;=RoundSuccess!$F$3,MIN(E24:E25),MAX(E24:E25))</f>
        <v>1</v>
      </c>
      <c r="H28" s="64" t="str">
        <f ca="1">VLOOKUP(G28,E24:F25,2, FALSE)</f>
        <v>Virginia</v>
      </c>
      <c r="I28" s="41"/>
      <c r="J28" s="41"/>
      <c r="K28" s="41"/>
      <c r="L28" s="41"/>
      <c r="M28" s="65">
        <f ca="1">IF(RAND()&lt;=RoundSuccess!$F$3,MIN(O24:O25),MAX(O24:O25))</f>
        <v>1</v>
      </c>
      <c r="N28" s="66" t="str">
        <f ca="1">VLOOKUP(M28,O24:P25,2, FALSE)</f>
        <v>Wichita St</v>
      </c>
      <c r="O28" s="41"/>
      <c r="P28" s="41"/>
      <c r="Q28" s="41"/>
      <c r="R28" s="41"/>
      <c r="S28" s="15">
        <v>13</v>
      </c>
      <c r="T28" s="16" t="str">
        <f>CurrentYearSeeding!E28</f>
        <v>Manhattan</v>
      </c>
    </row>
    <row r="29" spans="1:20" ht="15.75" thickBot="1" x14ac:dyDescent="0.3">
      <c r="A29" s="5">
        <v>6</v>
      </c>
      <c r="B29" s="6" t="str">
        <f>CurrentYearSeeding!B29</f>
        <v>North Carolina</v>
      </c>
      <c r="C29" s="41"/>
      <c r="D29" s="41"/>
      <c r="E29" s="41"/>
      <c r="F29" s="41"/>
      <c r="G29" s="67">
        <f ca="1">IF(RAND()&lt;=RoundSuccess!$F$3,MIN(E32:E33),MAX(E32:E33))</f>
        <v>2</v>
      </c>
      <c r="H29" s="68" t="str">
        <f ca="1">VLOOKUP(G29,E32:F33,2,FALSE)</f>
        <v>Villanova</v>
      </c>
      <c r="I29" s="41"/>
      <c r="J29" s="41"/>
      <c r="K29" s="41"/>
      <c r="L29" s="41"/>
      <c r="M29" s="69">
        <f ca="1">IF(RAND()&lt;=RoundSuccess!$F$3,MIN(O32:O33),MAX(O32:O33))</f>
        <v>2</v>
      </c>
      <c r="N29" s="70" t="str">
        <f ca="1">VLOOKUP(M29,O32:P33,2,FALSE)</f>
        <v>Michigan</v>
      </c>
      <c r="O29" s="41"/>
      <c r="P29" s="41"/>
      <c r="Q29" s="41"/>
      <c r="R29" s="41"/>
      <c r="S29" s="13">
        <v>6</v>
      </c>
      <c r="T29" s="14" t="str">
        <f>CurrentYearSeeding!E29</f>
        <v>Massachusetts</v>
      </c>
    </row>
    <row r="30" spans="1:20" ht="15.75" thickBot="1" x14ac:dyDescent="0.3">
      <c r="A30" s="7">
        <v>11</v>
      </c>
      <c r="B30" s="8" t="str">
        <f>CurrentYearSeeding!B30</f>
        <v>Providence</v>
      </c>
      <c r="C30" s="63">
        <f ca="1">IF(RAND()&lt;=VLOOKUP(MIN(A29:A30),RoundSuccessBySeed,8),MIN(A29:A30),MAX(A29:A30))</f>
        <v>6</v>
      </c>
      <c r="D30" s="64" t="str">
        <f ca="1">VLOOKUP(C30,A29:B30,2,FALSE)</f>
        <v>North Carolina</v>
      </c>
      <c r="E30" s="41"/>
      <c r="F30" s="41"/>
      <c r="O30" s="41"/>
      <c r="P30" s="41"/>
      <c r="Q30" s="65">
        <f ca="1">IF(RAND()&lt;=VLOOKUP(MIN(S29:S30),RoundSuccessBySeed,8),MIN(S29:S30),MAX(S29:S29))</f>
        <v>6</v>
      </c>
      <c r="R30" s="66" t="str">
        <f ca="1">VLOOKUP(Q30,S29:T30,2,FALSE)</f>
        <v>Massachusetts</v>
      </c>
      <c r="S30" s="15">
        <v>11</v>
      </c>
      <c r="T30" s="16" t="str">
        <f>CurrentYearSeeding!E30</f>
        <v>Rnd1 Winner</v>
      </c>
    </row>
    <row r="31" spans="1:20" ht="15.75" thickBot="1" x14ac:dyDescent="0.3">
      <c r="A31" s="5">
        <v>3</v>
      </c>
      <c r="B31" s="6" t="str">
        <f>CurrentYearSeeding!B31</f>
        <v>Iowa St</v>
      </c>
      <c r="C31" s="67">
        <f ca="1">IF(RAND()&lt;=VLOOKUP(MIN(A31:A32),RoundSuccessBySeed,8),MIN(A31:A32),MAX(A31:A32))</f>
        <v>3</v>
      </c>
      <c r="D31" s="68" t="str">
        <f ca="1">VLOOKUP(C31,A31:B32,2,FALSE)</f>
        <v>Iowa St</v>
      </c>
      <c r="E31" s="41"/>
      <c r="F31" s="41"/>
      <c r="O31" s="41"/>
      <c r="P31" s="41"/>
      <c r="Q31" s="69">
        <f ca="1">IF(RAND()&lt;=VLOOKUP(MIN(S31:S32),RoundSuccessBySeed,8),MIN(S31:S32),MAX(S31:S32))</f>
        <v>3</v>
      </c>
      <c r="R31" s="70" t="str">
        <f ca="1">VLOOKUP(Q31,S31:T32,2,FALSE)</f>
        <v>Duke</v>
      </c>
      <c r="S31" s="13">
        <v>3</v>
      </c>
      <c r="T31" s="14" t="str">
        <f>CurrentYearSeeding!E31</f>
        <v>Duke</v>
      </c>
    </row>
    <row r="32" spans="1:20" ht="15.75" thickBot="1" x14ac:dyDescent="0.3">
      <c r="A32" s="7">
        <v>14</v>
      </c>
      <c r="B32" s="8" t="str">
        <f>CurrentYearSeeding!B32</f>
        <v>North Carolina Central</v>
      </c>
      <c r="C32" s="41"/>
      <c r="D32" s="41"/>
      <c r="E32" s="63">
        <f ca="1">IF(RAND()&lt;=VLOOKUP(MIN(C30:C31),RoundSuccessBySeed,7),MIN(C30:C31),MAX(C30:C31))</f>
        <v>3</v>
      </c>
      <c r="F32" s="64" t="str">
        <f ca="1">VLOOKUP(E32,C30:D31,2, FALSE)</f>
        <v>Iowa St</v>
      </c>
      <c r="O32" s="65">
        <f ca="1">IF(RAND()&lt;=VLOOKUP(MIN(Q30:Q31),RoundSuccessBySeed,7),MIN(Q30:Q31),MAX(Q30:Q31))</f>
        <v>3</v>
      </c>
      <c r="P32" s="66" t="str">
        <f ca="1">VLOOKUP(O32,Q30:R31,2, FALSE)</f>
        <v>Duke</v>
      </c>
      <c r="Q32" s="41"/>
      <c r="R32" s="41"/>
      <c r="S32" s="15">
        <v>14</v>
      </c>
      <c r="T32" s="16" t="str">
        <f>CurrentYearSeeding!E32</f>
        <v>Mercer</v>
      </c>
    </row>
    <row r="33" spans="1:20" ht="15.75" thickBot="1" x14ac:dyDescent="0.3">
      <c r="A33" s="5">
        <v>7</v>
      </c>
      <c r="B33" s="6" t="str">
        <f>CurrentYearSeeding!B33</f>
        <v>Connecticut</v>
      </c>
      <c r="C33" s="41"/>
      <c r="D33" s="41"/>
      <c r="E33" s="67">
        <f ca="1">IF(RAND()&lt;=VLOOKUP(MIN(C34:C35),RoundSuccessBySeed,7),MIN(C34:C35),MAX(C34:C35))</f>
        <v>2</v>
      </c>
      <c r="F33" s="68" t="str">
        <f ca="1">VLOOKUP(E33,C34:D35,2,FALSE)</f>
        <v>Villanova</v>
      </c>
      <c r="O33" s="69">
        <f ca="1">IF(RAND()&lt;=VLOOKUP(MIN(Q34:Q35),RoundSuccessBySeed,7),MIN(Q34:Q35),MAX(Q34:Q35))</f>
        <v>2</v>
      </c>
      <c r="P33" s="70" t="str">
        <f ca="1">VLOOKUP(O33,Q34:R35,2,FALSE)</f>
        <v>Michigan</v>
      </c>
      <c r="Q33" s="41"/>
      <c r="R33" s="41"/>
      <c r="S33" s="13">
        <v>7</v>
      </c>
      <c r="T33" s="14" t="str">
        <f>CurrentYearSeeding!E33</f>
        <v>Texas</v>
      </c>
    </row>
    <row r="34" spans="1:20" ht="15.75" thickBot="1" x14ac:dyDescent="0.3">
      <c r="A34" s="7">
        <v>10</v>
      </c>
      <c r="B34" s="8" t="str">
        <f>CurrentYearSeeding!B34</f>
        <v>St Joseph's</v>
      </c>
      <c r="C34" s="63">
        <f ca="1">IF(RAND()&lt;=VLOOKUP(MIN(A33:A34),RoundSuccessBySeed,8),MIN(A33:A34),MAX(A33:A34))</f>
        <v>7</v>
      </c>
      <c r="D34" s="64" t="str">
        <f ca="1">VLOOKUP(C34,A33:B34,2,FALSE)</f>
        <v>Connecticut</v>
      </c>
      <c r="E34" s="41"/>
      <c r="F34" s="41"/>
      <c r="O34" s="41"/>
      <c r="P34" s="41"/>
      <c r="Q34" s="65">
        <f ca="1">IF(RAND()&lt;=VLOOKUP(MIN(S33:S34),RoundSuccessBySeed,8),MIN(S33:S34),MAX(S33:S33))</f>
        <v>7</v>
      </c>
      <c r="R34" s="66" t="str">
        <f ca="1">VLOOKUP(Q34,S33:T34,2,FALSE)</f>
        <v>Texas</v>
      </c>
      <c r="S34" s="15">
        <v>10</v>
      </c>
      <c r="T34" s="16" t="str">
        <f>CurrentYearSeeding!E34</f>
        <v>Arizona St</v>
      </c>
    </row>
    <row r="35" spans="1:20" ht="15.75" thickBot="1" x14ac:dyDescent="0.3">
      <c r="A35" s="5">
        <v>2</v>
      </c>
      <c r="B35" s="6" t="str">
        <f>CurrentYearSeeding!B35</f>
        <v>Villanova</v>
      </c>
      <c r="C35" s="67">
        <f ca="1">IF(RAND()&lt;=VLOOKUP(MIN(A35:A36),RoundSuccessBySeed,8),MIN(A35:A36),MAX(A35:A36))</f>
        <v>2</v>
      </c>
      <c r="D35" s="68" t="str">
        <f ca="1">VLOOKUP(C35,A35:B36,2,FALSE)</f>
        <v>Villanova</v>
      </c>
      <c r="E35" s="41"/>
      <c r="F35" s="41"/>
      <c r="O35" s="41"/>
      <c r="P35" s="41"/>
      <c r="Q35" s="69">
        <f ca="1">IF(RAND()&lt;=VLOOKUP(MIN(S35:S36),RoundSuccessBySeed,8),MIN(S35:S36),MAX(S35:S36))</f>
        <v>2</v>
      </c>
      <c r="R35" s="70" t="str">
        <f ca="1">VLOOKUP(Q35,S35:T36,2,FALSE)</f>
        <v>Michigan</v>
      </c>
      <c r="S35" s="13">
        <v>2</v>
      </c>
      <c r="T35" s="14" t="str">
        <f>CurrentYearSeeding!E35</f>
        <v>Michigan</v>
      </c>
    </row>
    <row r="36" spans="1:20" ht="15.75" thickBot="1" x14ac:dyDescent="0.3">
      <c r="A36" s="7">
        <v>15</v>
      </c>
      <c r="B36" s="8" t="str">
        <f>CurrentYearSeeding!B36</f>
        <v>Milwaukee</v>
      </c>
      <c r="S36" s="15">
        <v>15</v>
      </c>
      <c r="T36" s="16" t="str">
        <f>CurrentYearSeeding!E36</f>
        <v>Wofford</v>
      </c>
    </row>
    <row r="37" spans="1:20" ht="15.75" thickBot="1" x14ac:dyDescent="0.3"/>
    <row r="38" spans="1:20" ht="27" thickBot="1" x14ac:dyDescent="0.45">
      <c r="A38" s="26" t="str">
        <f>CurrentYearSeeding!A38</f>
        <v>East</v>
      </c>
      <c r="B38" s="27"/>
      <c r="C38" s="27"/>
      <c r="D38" s="27"/>
      <c r="E38" s="27"/>
      <c r="F38" s="27"/>
      <c r="G38" s="27"/>
      <c r="H38" s="28"/>
      <c r="M38" s="17"/>
      <c r="N38" s="18"/>
      <c r="O38" s="18"/>
      <c r="P38" s="18"/>
      <c r="Q38" s="18"/>
      <c r="R38" s="18"/>
      <c r="S38" s="18"/>
      <c r="T38" s="19" t="str">
        <f>CurrentYearSeeding!E38</f>
        <v>Midwest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workbookViewId="0">
      <selection activeCell="C16" sqref="C16"/>
    </sheetView>
  </sheetViews>
  <sheetFormatPr defaultRowHeight="15" x14ac:dyDescent="0.25"/>
  <cols>
    <col min="1" max="1" width="4.7109375" customWidth="1"/>
    <col min="2" max="2" width="17.7109375" customWidth="1"/>
    <col min="3" max="3" width="4.7109375" customWidth="1"/>
    <col min="4" max="4" width="17.7109375" customWidth="1"/>
    <col min="5" max="5" width="4.7109375" customWidth="1"/>
    <col min="6" max="6" width="17.7109375" customWidth="1"/>
    <col min="7" max="7" width="4.7109375" customWidth="1"/>
    <col min="8" max="8" width="17.7109375" customWidth="1"/>
    <col min="9" max="9" width="5.7109375" customWidth="1"/>
    <col min="10" max="10" width="5.85546875" bestFit="1" customWidth="1"/>
    <col min="11" max="11" width="17.7109375" customWidth="1"/>
    <col min="12" max="12" width="5.7109375" customWidth="1"/>
    <col min="13" max="13" width="4.7109375" customWidth="1"/>
    <col min="14" max="14" width="17.7109375" customWidth="1"/>
    <col min="15" max="15" width="4.7109375" customWidth="1"/>
    <col min="16" max="16" width="17.7109375" customWidth="1"/>
    <col min="17" max="17" width="4.7109375" customWidth="1"/>
    <col min="18" max="18" width="17.7109375" customWidth="1"/>
    <col min="19" max="19" width="4.7109375" customWidth="1"/>
    <col min="20" max="20" width="17.7109375" customWidth="1"/>
  </cols>
  <sheetData>
    <row r="1" spans="1:20" ht="27" thickBot="1" x14ac:dyDescent="0.45">
      <c r="A1" s="20" t="str">
        <f>CurrentYearSeeding!A1</f>
        <v>South</v>
      </c>
      <c r="B1" s="21"/>
      <c r="C1" s="21"/>
      <c r="D1" s="21"/>
      <c r="E1" s="21"/>
      <c r="F1" s="21"/>
      <c r="G1" s="21"/>
      <c r="H1" s="25"/>
      <c r="M1" s="22"/>
      <c r="N1" s="23"/>
      <c r="O1" s="23"/>
      <c r="P1" s="23"/>
      <c r="Q1" s="23"/>
      <c r="R1" s="23"/>
      <c r="S1" s="23"/>
      <c r="T1" s="24" t="str">
        <f>CurrentYearSeeding!E1</f>
        <v>West</v>
      </c>
    </row>
    <row r="2" spans="1:20" ht="15.75" thickBot="1" x14ac:dyDescent="0.3"/>
    <row r="3" spans="1:20" ht="15.75" thickBot="1" x14ac:dyDescent="0.3">
      <c r="A3" s="1">
        <v>1</v>
      </c>
      <c r="B3" s="2" t="str">
        <f>CurrentYearSeeding!B3</f>
        <v>Florida</v>
      </c>
      <c r="S3" s="9">
        <v>1</v>
      </c>
      <c r="T3" s="10" t="str">
        <f>CurrentYearSeeding!E3</f>
        <v>Arizona</v>
      </c>
    </row>
    <row r="4" spans="1:20" ht="15.75" thickBot="1" x14ac:dyDescent="0.3">
      <c r="A4" s="3">
        <v>16</v>
      </c>
      <c r="B4" s="4" t="str">
        <f>CurrentYearSeeding!B4</f>
        <v>Rnd1 Winner</v>
      </c>
      <c r="C4" s="45">
        <f ca="1">IF(RAND()&lt;=VLOOKUP(B3,KenPomTable,2,FALSE)/(VLOOKUP(B3,KenPomTable,2,FALSE)+VLOOKUP(B4,KenPomTable,2,FALSE)),A3,A4)</f>
        <v>1</v>
      </c>
      <c r="D4" s="46" t="str">
        <f ca="1">VLOOKUP(C4,A3:B4,2,FALSE)</f>
        <v>Florida</v>
      </c>
      <c r="E4" s="41"/>
      <c r="F4" s="41"/>
      <c r="O4" s="41"/>
      <c r="P4" s="41"/>
      <c r="Q4" s="47">
        <f ca="1">IF(RAND()&lt;=VLOOKUP(T3,KenPomTable,2,FALSE)/(VLOOKUP(T3,KenPomTable,2,FALSE)+VLOOKUP(T4,KenPomTable,2,FALSE)),S3,S4)</f>
        <v>1</v>
      </c>
      <c r="R4" s="48" t="str">
        <f ca="1">VLOOKUP(Q4,S3:T4,2,FALSE)</f>
        <v>Arizona</v>
      </c>
      <c r="S4" s="11">
        <v>16</v>
      </c>
      <c r="T4" s="12" t="str">
        <f>CurrentYearSeeding!E4</f>
        <v>Weber St</v>
      </c>
    </row>
    <row r="5" spans="1:20" ht="15.75" thickBot="1" x14ac:dyDescent="0.3">
      <c r="A5" s="1">
        <v>8</v>
      </c>
      <c r="B5" s="2" t="str">
        <f>CurrentYearSeeding!B5</f>
        <v>Colorado</v>
      </c>
      <c r="C5" s="49">
        <f ca="1">IF(RAND()&lt;=VLOOKUP(B5,KenPomTable,2,FALSE)/(VLOOKUP(B5,KenPomTable,2,FALSE)+VLOOKUP(B6,KenPomTable,2,FALSE)),A5,A6)</f>
        <v>8</v>
      </c>
      <c r="D5" s="50" t="str">
        <f ca="1">VLOOKUP(C5,A5:B6,2,FALSE)</f>
        <v>Colorado</v>
      </c>
      <c r="E5" s="41"/>
      <c r="F5" s="41"/>
      <c r="O5" s="41"/>
      <c r="P5" s="41"/>
      <c r="Q5" s="51">
        <f ca="1">IF(RAND()&lt;=VLOOKUP(T5,KenPomTable,2,FALSE)/(VLOOKUP(T5,KenPomTable,2,FALSE)+VLOOKUP(T6,KenPomTable,2,FALSE)),S5,S6)</f>
        <v>9</v>
      </c>
      <c r="R5" s="52" t="str">
        <f ca="1">VLOOKUP(Q5,S5:T6,2,FALSE)</f>
        <v>Oklahoma St</v>
      </c>
      <c r="S5" s="9">
        <v>8</v>
      </c>
      <c r="T5" s="10" t="str">
        <f>CurrentYearSeeding!E5</f>
        <v>Gonzaga</v>
      </c>
    </row>
    <row r="6" spans="1:20" ht="15.75" thickBot="1" x14ac:dyDescent="0.3">
      <c r="A6" s="3">
        <v>9</v>
      </c>
      <c r="B6" s="4" t="str">
        <f>CurrentYearSeeding!B6</f>
        <v>Pittsburgh</v>
      </c>
      <c r="C6" s="41"/>
      <c r="D6" s="41"/>
      <c r="E6" s="45">
        <f ca="1">IF(RAND()&lt;=VLOOKUP(MIN(C4:C5),RoundSuccessBySeed,7),MIN(C4:C5),MAX(C4:C5))</f>
        <v>1</v>
      </c>
      <c r="F6" s="46" t="str">
        <f ca="1">VLOOKUP(E6,C4:D5,2, FALSE)</f>
        <v>Florida</v>
      </c>
      <c r="O6" s="47">
        <f ca="1">IF(RAND()&lt;=VLOOKUP(MIN(Q4:Q5),RoundSuccessBySeed,7),MIN(Q4:Q5),MAX(Q4:Q5))</f>
        <v>1</v>
      </c>
      <c r="P6" s="48" t="str">
        <f ca="1">VLOOKUP(O6,Q4:R5,2, FALSE)</f>
        <v>Arizona</v>
      </c>
      <c r="Q6" s="41"/>
      <c r="R6" s="41"/>
      <c r="S6" s="11">
        <v>9</v>
      </c>
      <c r="T6" s="12" t="str">
        <f>CurrentYearSeeding!E6</f>
        <v>Oklahoma St</v>
      </c>
    </row>
    <row r="7" spans="1:20" ht="15.75" thickBot="1" x14ac:dyDescent="0.3">
      <c r="A7" s="1">
        <v>5</v>
      </c>
      <c r="B7" s="2" t="str">
        <f>CurrentYearSeeding!B7</f>
        <v>VCU</v>
      </c>
      <c r="C7" s="41"/>
      <c r="D7" s="41"/>
      <c r="E7" s="49">
        <f ca="1">IF(RAND()&lt;=VLOOKUP(MIN(C8:C9),RoundSuccessBySeed,7),MIN(C8:C9),MAX(C8:C9))</f>
        <v>4</v>
      </c>
      <c r="F7" s="50" t="str">
        <f ca="1">VLOOKUP(E7,C8:D9,2,FALSE)</f>
        <v>UCLA</v>
      </c>
      <c r="O7" s="51">
        <f ca="1">IF(RAND()&lt;=VLOOKUP(MIN(Q8:Q9),RoundSuccessBySeed,7),MIN(Q8:Q9),MAX(Q8:Q9))</f>
        <v>4</v>
      </c>
      <c r="P7" s="52" t="str">
        <f ca="1">VLOOKUP(O7,Q8:R9,2,FALSE)</f>
        <v>San Diego St</v>
      </c>
      <c r="Q7" s="41"/>
      <c r="R7" s="41"/>
      <c r="S7" s="9">
        <v>5</v>
      </c>
      <c r="T7" s="10" t="str">
        <f>CurrentYearSeeding!E7</f>
        <v>Oklahoma</v>
      </c>
    </row>
    <row r="8" spans="1:20" ht="15.75" thickBot="1" x14ac:dyDescent="0.3">
      <c r="A8" s="3">
        <v>12</v>
      </c>
      <c r="B8" s="4" t="str">
        <f>CurrentYearSeeding!B8</f>
        <v>Stephen F. Austin</v>
      </c>
      <c r="C8" s="45">
        <f ca="1">IF(RAND()&lt;=VLOOKUP(B7,KenPomTable,2,FALSE)/(VLOOKUP(B7,KenPomTable,2,FALSE)+VLOOKUP(B8,KenPomTable,2,FALSE)),A7,A8)</f>
        <v>12</v>
      </c>
      <c r="D8" s="46" t="str">
        <f ca="1">VLOOKUP(C8,A7:B8,2,FALSE)</f>
        <v>Stephen F. Austin</v>
      </c>
      <c r="E8" s="41"/>
      <c r="F8" s="41"/>
      <c r="O8" s="41"/>
      <c r="P8" s="41"/>
      <c r="Q8" s="47">
        <f ca="1">IF(RAND()&lt;=VLOOKUP(T7,KenPomTable,2,FALSE)/(VLOOKUP(T7,KenPomTable,2,FALSE)+VLOOKUP(T8,KenPomTable,2,FALSE)),S7,S8)</f>
        <v>5</v>
      </c>
      <c r="R8" s="48" t="str">
        <f ca="1">VLOOKUP(Q8,S7:T8,2,FALSE)</f>
        <v>Oklahoma</v>
      </c>
      <c r="S8" s="11">
        <v>12</v>
      </c>
      <c r="T8" s="12" t="str">
        <f>CurrentYearSeeding!E8</f>
        <v>North Dakota St</v>
      </c>
    </row>
    <row r="9" spans="1:20" ht="15.75" thickBot="1" x14ac:dyDescent="0.3">
      <c r="A9" s="1">
        <v>4</v>
      </c>
      <c r="B9" s="2" t="str">
        <f>CurrentYearSeeding!B9</f>
        <v>UCLA</v>
      </c>
      <c r="C9" s="49">
        <f ca="1">IF(RAND()&lt;=VLOOKUP(B9,KenPomTable,2,FALSE)/(VLOOKUP(B9,KenPomTable,2,FALSE)+VLOOKUP(B10,KenPomTable,2,FALSE)),A9,A10)</f>
        <v>4</v>
      </c>
      <c r="D9" s="50" t="str">
        <f ca="1">VLOOKUP(C9,A9:B10,2,FALSE)</f>
        <v>UCLA</v>
      </c>
      <c r="E9" s="41"/>
      <c r="F9" s="41"/>
      <c r="O9" s="41"/>
      <c r="P9" s="41"/>
      <c r="Q9" s="51">
        <f ca="1">IF(RAND()&lt;=VLOOKUP(T9,KenPomTable,2,FALSE)/(VLOOKUP(T9,KenPomTable,2,FALSE)+VLOOKUP(T10,KenPomTable,2,FALSE)),S9,S10)</f>
        <v>4</v>
      </c>
      <c r="R9" s="52" t="str">
        <f ca="1">VLOOKUP(Q9,S9:T10,2,FALSE)</f>
        <v>San Diego St</v>
      </c>
      <c r="S9" s="9">
        <v>4</v>
      </c>
      <c r="T9" s="10" t="str">
        <f>CurrentYearSeeding!E9</f>
        <v>San Diego St</v>
      </c>
    </row>
    <row r="10" spans="1:20" ht="15.75" thickBot="1" x14ac:dyDescent="0.3">
      <c r="A10" s="3">
        <v>13</v>
      </c>
      <c r="B10" s="4" t="str">
        <f>CurrentYearSeeding!B10</f>
        <v>Tulsa</v>
      </c>
      <c r="C10" s="41"/>
      <c r="D10" s="41"/>
      <c r="E10" s="41"/>
      <c r="F10" s="41"/>
      <c r="G10" s="45">
        <f ca="1">IF(RAND()&lt;=RoundSuccess!$F$3,MIN(E6:E7),MAX(E6:E7))</f>
        <v>1</v>
      </c>
      <c r="H10" s="46" t="str">
        <f ca="1">VLOOKUP(G10,E6:F7,2, FALSE)</f>
        <v>Florida</v>
      </c>
      <c r="I10" s="41"/>
      <c r="J10" s="41"/>
      <c r="K10" s="41"/>
      <c r="L10" s="41"/>
      <c r="M10" s="47">
        <f ca="1">IF(RAND()&lt;=RoundSuccess!$F$3,MIN(O6:O7),MAX(O6:O7))</f>
        <v>1</v>
      </c>
      <c r="N10" s="48" t="str">
        <f ca="1">VLOOKUP(M10,O6:P7,2, FALSE)</f>
        <v>Arizona</v>
      </c>
      <c r="O10" s="41"/>
      <c r="P10" s="41"/>
      <c r="Q10" s="41"/>
      <c r="R10" s="41"/>
      <c r="S10" s="11">
        <v>13</v>
      </c>
      <c r="T10" s="12" t="str">
        <f>CurrentYearSeeding!E10</f>
        <v>New Mexico St</v>
      </c>
    </row>
    <row r="11" spans="1:20" ht="15.75" thickBot="1" x14ac:dyDescent="0.3">
      <c r="A11" s="1">
        <v>6</v>
      </c>
      <c r="B11" s="2" t="str">
        <f>CurrentYearSeeding!B11</f>
        <v>Ohio St</v>
      </c>
      <c r="C11" s="41"/>
      <c r="D11" s="41"/>
      <c r="E11" s="41"/>
      <c r="F11" s="41"/>
      <c r="G11" s="49">
        <f ca="1">IF(RAND()&lt;=RoundSuccess!$F$3,MIN(E14:E15),MAX(E14:E15))</f>
        <v>2</v>
      </c>
      <c r="H11" s="50" t="str">
        <f ca="1">VLOOKUP(G11,E14:F15,2,FALSE)</f>
        <v>Kansas</v>
      </c>
      <c r="I11" s="41"/>
      <c r="J11" s="41"/>
      <c r="K11" s="41"/>
      <c r="L11" s="41"/>
      <c r="M11" s="51">
        <f ca="1">IF(RAND()&lt;=RoundSuccess!$F$3,MIN(O14:O15),MAX(O14:O15))</f>
        <v>3</v>
      </c>
      <c r="N11" s="52" t="str">
        <f ca="1">VLOOKUP(M11,O14:P15,2,FALSE)</f>
        <v>Creighton</v>
      </c>
      <c r="O11" s="41"/>
      <c r="P11" s="41"/>
      <c r="Q11" s="41"/>
      <c r="R11" s="41"/>
      <c r="S11" s="9">
        <v>6</v>
      </c>
      <c r="T11" s="10" t="str">
        <f>CurrentYearSeeding!E11</f>
        <v>Baylor</v>
      </c>
    </row>
    <row r="12" spans="1:20" ht="15.75" thickBot="1" x14ac:dyDescent="0.3">
      <c r="A12" s="3">
        <v>11</v>
      </c>
      <c r="B12" s="4" t="str">
        <f>CurrentYearSeeding!B12</f>
        <v>Dayton</v>
      </c>
      <c r="C12" s="45">
        <f ca="1">IF(RAND()&lt;=VLOOKUP(B11,KenPomTable,2,FALSE)/(VLOOKUP(B11,KenPomTable,2,FALSE)+VLOOKUP(B12,KenPomTable,2,FALSE)),A11,A12)</f>
        <v>11</v>
      </c>
      <c r="D12" s="46" t="str">
        <f ca="1">VLOOKUP(C12,A11:B12,2,FALSE)</f>
        <v>Dayton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7">
        <f ca="1">IF(RAND()&lt;=VLOOKUP(T11,KenPomTable,2,FALSE)/(VLOOKUP(T11,KenPomTable,2,FALSE)+VLOOKUP(T12,KenPomTable,2,FALSE)),S11,S12)</f>
        <v>6</v>
      </c>
      <c r="R12" s="48" t="str">
        <f ca="1">VLOOKUP(Q12,S11:T12,2,FALSE)</f>
        <v>Baylor</v>
      </c>
      <c r="S12" s="11">
        <v>11</v>
      </c>
      <c r="T12" s="12" t="str">
        <f>CurrentYearSeeding!E12</f>
        <v>Nebraska</v>
      </c>
    </row>
    <row r="13" spans="1:20" ht="15.75" thickBot="1" x14ac:dyDescent="0.3">
      <c r="A13" s="1">
        <v>3</v>
      </c>
      <c r="B13" s="2" t="str">
        <f>CurrentYearSeeding!B13</f>
        <v>Syracuse</v>
      </c>
      <c r="C13" s="49">
        <f ca="1">IF(RAND()&lt;=VLOOKUP(B13,KenPomTable,2,FALSE)/(VLOOKUP(B13,KenPomTable,2,FALSE)+VLOOKUP(B14,KenPomTable,2,FALSE)),A13,A14)</f>
        <v>14</v>
      </c>
      <c r="D13" s="50" t="str">
        <f ca="1">VLOOKUP(C13,A13:B14,2,FALSE)</f>
        <v>Western Michigan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1">
        <f ca="1">IF(RAND()&lt;=VLOOKUP(T13,KenPomTable,2,FALSE)/(VLOOKUP(T13,KenPomTable,2,FALSE)+VLOOKUP(T14,KenPomTable,2,FALSE)),S13,S14)</f>
        <v>3</v>
      </c>
      <c r="R13" s="52" t="str">
        <f ca="1">VLOOKUP(Q13,S13:T14,2,FALSE)</f>
        <v>Creighton</v>
      </c>
      <c r="S13" s="9">
        <v>3</v>
      </c>
      <c r="T13" s="10" t="str">
        <f>CurrentYearSeeding!E13</f>
        <v>Creighton</v>
      </c>
    </row>
    <row r="14" spans="1:20" ht="15.75" thickBot="1" x14ac:dyDescent="0.3">
      <c r="A14" s="3">
        <v>14</v>
      </c>
      <c r="B14" s="4" t="str">
        <f>CurrentYearSeeding!B14</f>
        <v>Western Michigan</v>
      </c>
      <c r="C14" s="41"/>
      <c r="D14" s="41"/>
      <c r="E14" s="45">
        <f ca="1">IF(RAND()&lt;=VLOOKUP(MIN(C12:C13),RoundSuccessBySeed,7),MIN(C12:C13),MAX(C12:C13))</f>
        <v>11</v>
      </c>
      <c r="F14" s="46" t="str">
        <f ca="1">VLOOKUP(E14,C12:D13,2, FALSE)</f>
        <v>Dayton</v>
      </c>
      <c r="G14" s="41"/>
      <c r="H14" s="41"/>
      <c r="I14" s="41"/>
      <c r="J14" s="41"/>
      <c r="K14" s="41"/>
      <c r="L14" s="41"/>
      <c r="M14" s="41"/>
      <c r="N14" s="41"/>
      <c r="O14" s="47">
        <f ca="1">IF(RAND()&lt;=VLOOKUP(MIN(Q12:Q13),RoundSuccessBySeed,7),MIN(Q12:Q13),MAX(Q12:Q13))</f>
        <v>3</v>
      </c>
      <c r="P14" s="48" t="str">
        <f ca="1">VLOOKUP(O14,Q12:R13,2, FALSE)</f>
        <v>Creighton</v>
      </c>
      <c r="Q14" s="41"/>
      <c r="R14" s="41"/>
      <c r="S14" s="11">
        <v>14</v>
      </c>
      <c r="T14" s="12" t="str">
        <f>CurrentYearSeeding!E14</f>
        <v>Louisiana Lafayette</v>
      </c>
    </row>
    <row r="15" spans="1:20" ht="15.75" thickBot="1" x14ac:dyDescent="0.3">
      <c r="A15" s="1">
        <v>7</v>
      </c>
      <c r="B15" s="2" t="str">
        <f>CurrentYearSeeding!B15</f>
        <v>New Mexico</v>
      </c>
      <c r="C15" s="41"/>
      <c r="D15" s="41"/>
      <c r="E15" s="49">
        <f ca="1">IF(RAND()&lt;=VLOOKUP(MIN(C16:C17),RoundSuccessBySeed,7),MIN(C16:C17),MAX(C16:C17))</f>
        <v>2</v>
      </c>
      <c r="F15" s="50" t="str">
        <f ca="1">VLOOKUP(E15,C16:D17,2,FALSE)</f>
        <v>Kansas</v>
      </c>
      <c r="G15" s="41"/>
      <c r="H15" s="41"/>
      <c r="I15" s="41"/>
      <c r="J15" s="41"/>
      <c r="K15" s="41"/>
      <c r="L15" s="41"/>
      <c r="M15" s="41"/>
      <c r="N15" s="41"/>
      <c r="O15" s="51">
        <f ca="1">IF(RAND()&lt;=VLOOKUP(MIN(Q16:Q17),RoundSuccessBySeed,7),MIN(Q16:Q17),MAX(Q16:Q17))</f>
        <v>7</v>
      </c>
      <c r="P15" s="52" t="str">
        <f ca="1">VLOOKUP(O15,Q16:R17,2,FALSE)</f>
        <v>Oregon</v>
      </c>
      <c r="Q15" s="41"/>
      <c r="R15" s="41"/>
      <c r="S15" s="9">
        <v>7</v>
      </c>
      <c r="T15" s="10" t="str">
        <f>CurrentYearSeeding!E15</f>
        <v>Oregon</v>
      </c>
    </row>
    <row r="16" spans="1:20" ht="15.75" thickBot="1" x14ac:dyDescent="0.3">
      <c r="A16" s="3">
        <v>10</v>
      </c>
      <c r="B16" s="4" t="str">
        <f>CurrentYearSeeding!B16</f>
        <v>Stanford</v>
      </c>
      <c r="C16" s="45">
        <f ca="1">IF(RAND()&lt;=VLOOKUP(B15,KenPomTable,2,FALSE)/(VLOOKUP(B15,KenPomTable,2,FALSE)+VLOOKUP(B16,KenPomTable,2,FALSE)),A15,A16)</f>
        <v>7</v>
      </c>
      <c r="D16" s="46" t="str">
        <f ca="1">VLOOKUP(C16,A15:B16,2,FALSE)</f>
        <v>New Mexico</v>
      </c>
      <c r="E16" s="41"/>
      <c r="F16" s="41"/>
      <c r="G16" s="41"/>
      <c r="H16" s="41"/>
      <c r="I16" s="41"/>
      <c r="J16" s="53">
        <f ca="1">IF(RAND()&lt;=RoundSuccess!$C$3,MIN(J19:J20),MAX(J19:J20))</f>
        <v>1</v>
      </c>
      <c r="K16" s="54" t="str">
        <f ca="1">VLOOKUP(J16,J19:K20,2, FALSE)</f>
        <v>Florida</v>
      </c>
      <c r="L16" s="41"/>
      <c r="M16" s="41"/>
      <c r="N16" s="41"/>
      <c r="O16" s="41"/>
      <c r="P16" s="41"/>
      <c r="Q16" s="47">
        <f ca="1">IF(RAND()&lt;=VLOOKUP(T15,KenPomTable,2,FALSE)/(VLOOKUP(T15,KenPomTable,2,FALSE)+VLOOKUP(T16,KenPomTable,2,FALSE)),S15,S16)</f>
        <v>7</v>
      </c>
      <c r="R16" s="48" t="str">
        <f ca="1">VLOOKUP(Q16,S15:T16,2,FALSE)</f>
        <v>Oregon</v>
      </c>
      <c r="S16" s="11">
        <v>10</v>
      </c>
      <c r="T16" s="12" t="str">
        <f>CurrentYearSeeding!E16</f>
        <v>BYU</v>
      </c>
    </row>
    <row r="17" spans="1:20" ht="15.75" thickBot="1" x14ac:dyDescent="0.3">
      <c r="A17" s="1">
        <v>2</v>
      </c>
      <c r="B17" s="2" t="str">
        <f>CurrentYearSeeding!B17</f>
        <v>Kansas</v>
      </c>
      <c r="C17" s="49">
        <f ca="1">IF(RAND()&lt;=VLOOKUP(B17,KenPomTable,2,FALSE)/(VLOOKUP(B17,KenPomTable,2,FALSE)+VLOOKUP(B18,KenPomTable,2,FALSE)),A17,A18)</f>
        <v>2</v>
      </c>
      <c r="D17" s="50" t="str">
        <f ca="1">VLOOKUP(C17,A17:B18,2,FALSE)</f>
        <v>Kansas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51">
        <f ca="1">IF(RAND()&lt;=VLOOKUP(T17,KenPomTable,2,FALSE)/(VLOOKUP(T17,KenPomTable,2,FALSE)+VLOOKUP(T18,KenPomTable,2,FALSE)),S17,S18)</f>
        <v>15</v>
      </c>
      <c r="R17" s="52" t="str">
        <f ca="1">VLOOKUP(Q17,S17:T18,2,FALSE)</f>
        <v>American</v>
      </c>
      <c r="S17" s="9">
        <v>2</v>
      </c>
      <c r="T17" s="10" t="str">
        <f>CurrentYearSeeding!E17</f>
        <v>Wisconsin</v>
      </c>
    </row>
    <row r="18" spans="1:20" ht="15.75" thickBot="1" x14ac:dyDescent="0.3">
      <c r="A18" s="3">
        <v>15</v>
      </c>
      <c r="B18" s="4" t="str">
        <f>CurrentYearSeeding!B18</f>
        <v>Eastern Kentucky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11">
        <v>15</v>
      </c>
      <c r="T18" s="12" t="str">
        <f>CurrentYearSeeding!E18</f>
        <v>American</v>
      </c>
    </row>
    <row r="19" spans="1:20" x14ac:dyDescent="0.25">
      <c r="C19" s="41"/>
      <c r="D19" s="41"/>
      <c r="E19" s="41"/>
      <c r="F19" s="41"/>
      <c r="G19" s="55">
        <f ca="1">IF(RAND()&lt;=RoundSuccess!$E$3,MIN(G10:G11),MAX(G10:G11))</f>
        <v>1</v>
      </c>
      <c r="H19" s="56" t="str">
        <f ca="1">VLOOKUP(G19,G10:H11,2, FALSE)</f>
        <v>Florida</v>
      </c>
      <c r="I19" s="41"/>
      <c r="J19" s="57">
        <f ca="1">IF(RAND()&lt;=RoundSuccess!$D$3,MIN(G19:G20),MAX(G19:G20))</f>
        <v>1</v>
      </c>
      <c r="K19" s="58" t="str">
        <f ca="1">VLOOKUP(J19,G19:H20,2, FALSE)</f>
        <v>Florida</v>
      </c>
      <c r="L19" s="41"/>
      <c r="M19" s="55">
        <f ca="1">IF(RAND()&lt;=RoundSuccess!$E$3,MIN(M10:M11),MAX(M10:M11))</f>
        <v>1</v>
      </c>
      <c r="N19" s="56" t="str">
        <f ca="1">VLOOKUP(M19,M10:N11,2, FALSE)</f>
        <v>Arizona</v>
      </c>
      <c r="O19" s="41"/>
      <c r="P19" s="41"/>
      <c r="Q19" s="41"/>
      <c r="R19" s="41"/>
    </row>
    <row r="20" spans="1:20" ht="15.75" thickBot="1" x14ac:dyDescent="0.3">
      <c r="C20" s="41"/>
      <c r="D20" s="41"/>
      <c r="E20" s="41"/>
      <c r="F20" s="41"/>
      <c r="G20" s="59">
        <f ca="1">IF(RAND()&lt;=RoundSuccess!$E$3,MIN(G28:G29),MAX(G28:G29))</f>
        <v>1</v>
      </c>
      <c r="H20" s="60" t="str">
        <f ca="1">VLOOKUP(G20,G28:H29,2,FALSE)</f>
        <v>Virginia</v>
      </c>
      <c r="I20" s="41"/>
      <c r="J20" s="61">
        <f ca="1">IF(RAND()&lt;=RoundSuccess!$D$3,MIN(M19:M20),MAX(M19:M20))</f>
        <v>1</v>
      </c>
      <c r="K20" s="62" t="str">
        <f ca="1">VLOOKUP(J20,M19:N20,2,FALSE)</f>
        <v>Arizona</v>
      </c>
      <c r="L20" s="41"/>
      <c r="M20" s="59">
        <f ca="1">IF(RAND()&lt;=RoundSuccess!$E$3,MIN(M28:M29),MAX(M28:M29))</f>
        <v>1</v>
      </c>
      <c r="N20" s="60" t="str">
        <f ca="1">VLOOKUP(M20,M28:N29,2,FALSE)</f>
        <v>Wichita St</v>
      </c>
      <c r="O20" s="41"/>
      <c r="P20" s="41"/>
      <c r="Q20" s="41"/>
      <c r="R20" s="41"/>
    </row>
    <row r="21" spans="1:20" ht="15.75" thickBot="1" x14ac:dyDescent="0.3">
      <c r="A21" s="5">
        <v>1</v>
      </c>
      <c r="B21" s="6" t="str">
        <f>CurrentYearSeeding!B21</f>
        <v>Virginia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13">
        <v>1</v>
      </c>
      <c r="T21" s="14" t="str">
        <f>CurrentYearSeeding!E21</f>
        <v>Wichita St</v>
      </c>
    </row>
    <row r="22" spans="1:20" ht="15.75" thickBot="1" x14ac:dyDescent="0.3">
      <c r="A22" s="7">
        <v>16</v>
      </c>
      <c r="B22" s="8" t="str">
        <f>CurrentYearSeeding!B22</f>
        <v>Coastal Carolina</v>
      </c>
      <c r="C22" s="63">
        <f ca="1">IF(RAND()&lt;=VLOOKUP(B21,KenPomTable,2,FALSE)/(VLOOKUP(B21,KenPomTable,2,FALSE)+VLOOKUP(B22,KenPomTable,2,FALSE)),A21,A22)</f>
        <v>1</v>
      </c>
      <c r="D22" s="64" t="str">
        <f ca="1">VLOOKUP(C22,A21:B22,2,FALSE)</f>
        <v>Virginia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65">
        <f ca="1">IF(RAND()&lt;=VLOOKUP(T21,KenPomTable,2,FALSE)/(VLOOKUP(T21,KenPomTable,2,FALSE)+VLOOKUP(T22,KenPomTable,2,FALSE)),S21,S22)</f>
        <v>1</v>
      </c>
      <c r="R22" s="66" t="str">
        <f ca="1">VLOOKUP(Q22,S21:T22,2,FALSE)</f>
        <v>Wichita St</v>
      </c>
      <c r="S22" s="15">
        <v>16</v>
      </c>
      <c r="T22" s="16" t="str">
        <f>CurrentYearSeeding!E22</f>
        <v>Rnd1 Winner</v>
      </c>
    </row>
    <row r="23" spans="1:20" ht="15.75" thickBot="1" x14ac:dyDescent="0.3">
      <c r="A23" s="5">
        <v>8</v>
      </c>
      <c r="B23" s="6" t="str">
        <f>CurrentYearSeeding!B23</f>
        <v>Memphis</v>
      </c>
      <c r="C23" s="67">
        <f ca="1">IF(RAND()&lt;=VLOOKUP(B23,KenPomTable,2,FALSE)/(VLOOKUP(B23,KenPomTable,2,FALSE)+VLOOKUP(B24,KenPomTable,2,FALSE)),A23,A24)</f>
        <v>9</v>
      </c>
      <c r="D23" s="68" t="str">
        <f ca="1">VLOOKUP(C23,A23:B24,2,FALSE)</f>
        <v>George Washington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69">
        <f ca="1">IF(RAND()&lt;=VLOOKUP(T23,KenPomTable,2,FALSE)/(VLOOKUP(T23,KenPomTable,2,FALSE)+VLOOKUP(T24,KenPomTable,2,FALSE)),S23,S24)</f>
        <v>9</v>
      </c>
      <c r="R23" s="70" t="str">
        <f ca="1">VLOOKUP(Q23,S23:T24,2,FALSE)</f>
        <v>Kansas St</v>
      </c>
      <c r="S23" s="13">
        <v>8</v>
      </c>
      <c r="T23" s="14" t="str">
        <f>CurrentYearSeeding!E23</f>
        <v>Kentucky</v>
      </c>
    </row>
    <row r="24" spans="1:20" ht="15.75" thickBot="1" x14ac:dyDescent="0.3">
      <c r="A24" s="7">
        <v>9</v>
      </c>
      <c r="B24" s="8" t="str">
        <f>CurrentYearSeeding!B24</f>
        <v>George Washington</v>
      </c>
      <c r="C24" s="41"/>
      <c r="D24" s="41"/>
      <c r="E24" s="63">
        <f ca="1">IF(RAND()&lt;=VLOOKUP(MIN(C22:C23),RoundSuccessBySeed,7),MIN(C22:C23),MAX(C22:C23))</f>
        <v>1</v>
      </c>
      <c r="F24" s="64" t="str">
        <f ca="1">VLOOKUP(E24,C22:D23,2, FALSE)</f>
        <v>Virginia</v>
      </c>
      <c r="G24" s="41"/>
      <c r="H24" s="41"/>
      <c r="I24" s="41"/>
      <c r="J24" s="41"/>
      <c r="K24" s="41"/>
      <c r="L24" s="41"/>
      <c r="M24" s="41"/>
      <c r="N24" s="41"/>
      <c r="O24" s="65">
        <f ca="1">IF(RAND()&lt;=VLOOKUP(MIN(Q22:Q23),RoundSuccessBySeed,7),MIN(Q22:Q23),MAX(Q22:Q23))</f>
        <v>1</v>
      </c>
      <c r="P24" s="66" t="str">
        <f ca="1">VLOOKUP(O24,Q22:R23,2, FALSE)</f>
        <v>Wichita St</v>
      </c>
      <c r="Q24" s="41"/>
      <c r="R24" s="41"/>
      <c r="S24" s="15">
        <v>9</v>
      </c>
      <c r="T24" s="16" t="str">
        <f>CurrentYearSeeding!E24</f>
        <v>Kansas St</v>
      </c>
    </row>
    <row r="25" spans="1:20" ht="15.75" thickBot="1" x14ac:dyDescent="0.3">
      <c r="A25" s="5">
        <v>5</v>
      </c>
      <c r="B25" s="6" t="str">
        <f>CurrentYearSeeding!B25</f>
        <v>Cincinnati</v>
      </c>
      <c r="C25" s="41"/>
      <c r="D25" s="41"/>
      <c r="E25" s="67">
        <f ca="1">IF(RAND()&lt;=VLOOKUP(MIN(C26:C27),RoundSuccessBySeed,7),MIN(C26:C27),MAX(C26:C27))</f>
        <v>5</v>
      </c>
      <c r="F25" s="68" t="str">
        <f ca="1">VLOOKUP(E25,C26:D27,2,FALSE)</f>
        <v>Cincinnati</v>
      </c>
      <c r="G25" s="41"/>
      <c r="H25" s="41"/>
      <c r="I25" s="41"/>
      <c r="J25" s="41"/>
      <c r="K25" s="41"/>
      <c r="L25" s="41"/>
      <c r="M25" s="41"/>
      <c r="N25" s="41"/>
      <c r="O25" s="69">
        <f ca="1">IF(RAND()&lt;=VLOOKUP(MIN(Q26:Q27),RoundSuccessBySeed,7),MIN(Q26:Q27),MAX(Q26:Q27))</f>
        <v>5</v>
      </c>
      <c r="P25" s="70" t="str">
        <f ca="1">VLOOKUP(O25,Q26:R27,2,FALSE)</f>
        <v>Saint Louis</v>
      </c>
      <c r="Q25" s="41"/>
      <c r="R25" s="41"/>
      <c r="S25" s="13">
        <v>5</v>
      </c>
      <c r="T25" s="14" t="str">
        <f>CurrentYearSeeding!E25</f>
        <v>Saint Louis</v>
      </c>
    </row>
    <row r="26" spans="1:20" ht="15.75" thickBot="1" x14ac:dyDescent="0.3">
      <c r="A26" s="7">
        <v>12</v>
      </c>
      <c r="B26" s="8" t="str">
        <f>CurrentYearSeeding!B26</f>
        <v>Harvard</v>
      </c>
      <c r="C26" s="63">
        <f ca="1">IF(RAND()&lt;=VLOOKUP(B25,KenPomTable,2,FALSE)/(VLOOKUP(B25,KenPomTable,2,FALSE)+VLOOKUP(B26,KenPomTable,2,FALSE)),A25,A26)</f>
        <v>5</v>
      </c>
      <c r="D26" s="64" t="str">
        <f ca="1">VLOOKUP(C26,A25:B26,2,FALSE)</f>
        <v>Cincinnati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65">
        <f ca="1">IF(RAND()&lt;=VLOOKUP(T25,KenPomTable,2,FALSE)/(VLOOKUP(T25,KenPomTable,2,FALSE)+VLOOKUP(T26,KenPomTable,2,FALSE)),S25,S26)</f>
        <v>5</v>
      </c>
      <c r="R26" s="66" t="str">
        <f ca="1">VLOOKUP(Q26,S25:T26,2,FALSE)</f>
        <v>Saint Louis</v>
      </c>
      <c r="S26" s="15">
        <v>12</v>
      </c>
      <c r="T26" s="16" t="str">
        <f>CurrentYearSeeding!E26</f>
        <v>Rnd1 Winner</v>
      </c>
    </row>
    <row r="27" spans="1:20" ht="15.75" thickBot="1" x14ac:dyDescent="0.3">
      <c r="A27" s="5">
        <v>4</v>
      </c>
      <c r="B27" s="6" t="str">
        <f>CurrentYearSeeding!B27</f>
        <v>Michigan St</v>
      </c>
      <c r="C27" s="67">
        <f ca="1">IF(RAND()&lt;=VLOOKUP(B27,KenPomTable,2,FALSE)/(VLOOKUP(B27,KenPomTable,2,FALSE)+VLOOKUP(B28,KenPomTable,2,FALSE)),A27,A28)</f>
        <v>13</v>
      </c>
      <c r="D27" s="68" t="str">
        <f ca="1">VLOOKUP(C27,A27:B28,2,FALSE)</f>
        <v>Delaware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69">
        <f ca="1">IF(RAND()&lt;=VLOOKUP(T27,KenPomTable,2,FALSE)/(VLOOKUP(T27,KenPomTable,2,FALSE)+VLOOKUP(T28,KenPomTable,2,FALSE)),S27,S28)</f>
        <v>13</v>
      </c>
      <c r="R27" s="70" t="str">
        <f ca="1">VLOOKUP(Q27,S27:T28,2,FALSE)</f>
        <v>Manhattan</v>
      </c>
      <c r="S27" s="13">
        <v>4</v>
      </c>
      <c r="T27" s="14" t="str">
        <f>CurrentYearSeeding!E27</f>
        <v>Louisville</v>
      </c>
    </row>
    <row r="28" spans="1:20" ht="15.75" thickBot="1" x14ac:dyDescent="0.3">
      <c r="A28" s="7">
        <v>13</v>
      </c>
      <c r="B28" s="8" t="str">
        <f>CurrentYearSeeding!B28</f>
        <v>Delaware</v>
      </c>
      <c r="C28" s="41"/>
      <c r="D28" s="41"/>
      <c r="E28" s="41"/>
      <c r="F28" s="41"/>
      <c r="G28" s="63">
        <f ca="1">IF(RAND()&lt;=RoundSuccess!$F$3,MIN(E24:E25),MAX(E24:E25))</f>
        <v>1</v>
      </c>
      <c r="H28" s="64" t="str">
        <f ca="1">VLOOKUP(G28,E24:F25,2, FALSE)</f>
        <v>Virginia</v>
      </c>
      <c r="I28" s="41"/>
      <c r="J28" s="41"/>
      <c r="K28" s="41"/>
      <c r="L28" s="41"/>
      <c r="M28" s="65">
        <f ca="1">IF(RAND()&lt;=RoundSuccess!$F$3,MIN(O24:O25),MAX(O24:O25))</f>
        <v>1</v>
      </c>
      <c r="N28" s="66" t="str">
        <f ca="1">VLOOKUP(M28,O24:P25,2, FALSE)</f>
        <v>Wichita St</v>
      </c>
      <c r="O28" s="41"/>
      <c r="P28" s="41"/>
      <c r="Q28" s="41"/>
      <c r="R28" s="41"/>
      <c r="S28" s="15">
        <v>13</v>
      </c>
      <c r="T28" s="16" t="str">
        <f>CurrentYearSeeding!E28</f>
        <v>Manhattan</v>
      </c>
    </row>
    <row r="29" spans="1:20" ht="15.75" thickBot="1" x14ac:dyDescent="0.3">
      <c r="A29" s="5">
        <v>6</v>
      </c>
      <c r="B29" s="6" t="str">
        <f>CurrentYearSeeding!B29</f>
        <v>North Carolina</v>
      </c>
      <c r="C29" s="41"/>
      <c r="D29" s="41"/>
      <c r="E29" s="41"/>
      <c r="F29" s="41"/>
      <c r="G29" s="67">
        <f ca="1">IF(RAND()&lt;=RoundSuccess!$F$3,MIN(E32:E33),MAX(E32:E33))</f>
        <v>2</v>
      </c>
      <c r="H29" s="68" t="str">
        <f ca="1">VLOOKUP(G29,E32:F33,2,FALSE)</f>
        <v>Villanova</v>
      </c>
      <c r="I29" s="41"/>
      <c r="J29" s="41"/>
      <c r="K29" s="41"/>
      <c r="L29" s="41"/>
      <c r="M29" s="69">
        <f ca="1">IF(RAND()&lt;=RoundSuccess!$F$3,MIN(O32:O33),MAX(O32:O33))</f>
        <v>2</v>
      </c>
      <c r="N29" s="70" t="str">
        <f ca="1">VLOOKUP(M29,O32:P33,2,FALSE)</f>
        <v>Michigan</v>
      </c>
      <c r="O29" s="41"/>
      <c r="P29" s="41"/>
      <c r="Q29" s="41"/>
      <c r="R29" s="41"/>
      <c r="S29" s="13">
        <v>6</v>
      </c>
      <c r="T29" s="14" t="str">
        <f>CurrentYearSeeding!E29</f>
        <v>Massachusetts</v>
      </c>
    </row>
    <row r="30" spans="1:20" ht="15.75" thickBot="1" x14ac:dyDescent="0.3">
      <c r="A30" s="7">
        <v>11</v>
      </c>
      <c r="B30" s="8" t="str">
        <f>CurrentYearSeeding!B30</f>
        <v>Providence</v>
      </c>
      <c r="C30" s="63">
        <f ca="1">IF(RAND()&lt;=VLOOKUP(B29,KenPomTable,2,FALSE)/(VLOOKUP(B29,KenPomTable,2,FALSE)+VLOOKUP(B30,KenPomTable,2,FALSE)),A29,A30)</f>
        <v>11</v>
      </c>
      <c r="D30" s="64" t="str">
        <f ca="1">VLOOKUP(C30,A29:B30,2,FALSE)</f>
        <v>Providence</v>
      </c>
      <c r="E30" s="41"/>
      <c r="F30" s="41"/>
      <c r="O30" s="41"/>
      <c r="P30" s="41"/>
      <c r="Q30" s="65">
        <f ca="1">IF(RAND()&lt;=VLOOKUP(T29,KenPomTable,2,FALSE)/(VLOOKUP(T29,KenPomTable,2,FALSE)+VLOOKUP(T30,KenPomTable,2,FALSE)),S29,S30)</f>
        <v>6</v>
      </c>
      <c r="R30" s="66" t="str">
        <f ca="1">VLOOKUP(Q30,S29:T30,2,FALSE)</f>
        <v>Massachusetts</v>
      </c>
      <c r="S30" s="15">
        <v>11</v>
      </c>
      <c r="T30" s="16" t="str">
        <f>CurrentYearSeeding!E30</f>
        <v>Rnd1 Winner</v>
      </c>
    </row>
    <row r="31" spans="1:20" ht="15.75" thickBot="1" x14ac:dyDescent="0.3">
      <c r="A31" s="5">
        <v>3</v>
      </c>
      <c r="B31" s="6" t="str">
        <f>CurrentYearSeeding!B31</f>
        <v>Iowa St</v>
      </c>
      <c r="C31" s="67">
        <f ca="1">IF(RAND()&lt;=VLOOKUP(B31,KenPomTable,2,FALSE)/(VLOOKUP(B31,KenPomTable,2,FALSE)+VLOOKUP(B32,KenPomTable,2,FALSE)),A31,A32)</f>
        <v>3</v>
      </c>
      <c r="D31" s="68" t="str">
        <f ca="1">VLOOKUP(C31,A31:B32,2,FALSE)</f>
        <v>Iowa St</v>
      </c>
      <c r="E31" s="41"/>
      <c r="F31" s="41"/>
      <c r="O31" s="41"/>
      <c r="P31" s="41"/>
      <c r="Q31" s="69">
        <f ca="1">IF(RAND()&lt;=VLOOKUP(T31,KenPomTable,2,FALSE)/(VLOOKUP(T31,KenPomTable,2,FALSE)+VLOOKUP(T32,KenPomTable,2,FALSE)),S31,S32)</f>
        <v>14</v>
      </c>
      <c r="R31" s="70" t="str">
        <f ca="1">VLOOKUP(Q31,S31:T32,2,FALSE)</f>
        <v>Mercer</v>
      </c>
      <c r="S31" s="13">
        <v>3</v>
      </c>
      <c r="T31" s="14" t="str">
        <f>CurrentYearSeeding!E31</f>
        <v>Duke</v>
      </c>
    </row>
    <row r="32" spans="1:20" ht="15.75" thickBot="1" x14ac:dyDescent="0.3">
      <c r="A32" s="7">
        <v>14</v>
      </c>
      <c r="B32" s="8" t="str">
        <f>CurrentYearSeeding!B32</f>
        <v>North Carolina Central</v>
      </c>
      <c r="C32" s="41"/>
      <c r="D32" s="41"/>
      <c r="E32" s="63">
        <f ca="1">IF(RAND()&lt;=VLOOKUP(MIN(C30:C31),RoundSuccessBySeed,7),MIN(C30:C31),MAX(C30:C31))</f>
        <v>3</v>
      </c>
      <c r="F32" s="64" t="str">
        <f ca="1">VLOOKUP(E32,C30:D31,2, FALSE)</f>
        <v>Iowa St</v>
      </c>
      <c r="O32" s="65">
        <f ca="1">IF(RAND()&lt;=VLOOKUP(MIN(Q30:Q31),RoundSuccessBySeed,7),MIN(Q30:Q31),MAX(Q30:Q31))</f>
        <v>6</v>
      </c>
      <c r="P32" s="66" t="str">
        <f ca="1">VLOOKUP(O32,Q30:R31,2, FALSE)</f>
        <v>Massachusetts</v>
      </c>
      <c r="Q32" s="41"/>
      <c r="R32" s="41"/>
      <c r="S32" s="15">
        <v>14</v>
      </c>
      <c r="T32" s="16" t="str">
        <f>CurrentYearSeeding!E32</f>
        <v>Mercer</v>
      </c>
    </row>
    <row r="33" spans="1:20" ht="15.75" thickBot="1" x14ac:dyDescent="0.3">
      <c r="A33" s="5">
        <v>7</v>
      </c>
      <c r="B33" s="6" t="str">
        <f>CurrentYearSeeding!B33</f>
        <v>Connecticut</v>
      </c>
      <c r="C33" s="41"/>
      <c r="D33" s="41"/>
      <c r="E33" s="67">
        <f ca="1">IF(RAND()&lt;=VLOOKUP(MIN(C34:C35),RoundSuccessBySeed,7),MIN(C34:C35),MAX(C34:C35))</f>
        <v>2</v>
      </c>
      <c r="F33" s="68" t="str">
        <f ca="1">VLOOKUP(E33,C34:D35,2,FALSE)</f>
        <v>Villanova</v>
      </c>
      <c r="O33" s="69">
        <f ca="1">IF(RAND()&lt;=VLOOKUP(MIN(Q34:Q35),RoundSuccessBySeed,7),MIN(Q34:Q35),MAX(Q34:Q35))</f>
        <v>2</v>
      </c>
      <c r="P33" s="70" t="str">
        <f ca="1">VLOOKUP(O33,Q34:R35,2,FALSE)</f>
        <v>Michigan</v>
      </c>
      <c r="Q33" s="41"/>
      <c r="R33" s="41"/>
      <c r="S33" s="13">
        <v>7</v>
      </c>
      <c r="T33" s="14" t="str">
        <f>CurrentYearSeeding!E33</f>
        <v>Texas</v>
      </c>
    </row>
    <row r="34" spans="1:20" ht="15.75" thickBot="1" x14ac:dyDescent="0.3">
      <c r="A34" s="7">
        <v>10</v>
      </c>
      <c r="B34" s="8" t="str">
        <f>CurrentYearSeeding!B34</f>
        <v>St Joseph's</v>
      </c>
      <c r="C34" s="63">
        <f ca="1">IF(RAND()&lt;=VLOOKUP(B33,KenPomTable,2,FALSE)/(VLOOKUP(B33,KenPomTable,2,FALSE)+VLOOKUP(B34,KenPomTable,2,FALSE)),A33,A34)</f>
        <v>7</v>
      </c>
      <c r="D34" s="64" t="str">
        <f ca="1">VLOOKUP(C34,A33:B34,2,FALSE)</f>
        <v>Connecticut</v>
      </c>
      <c r="E34" s="41"/>
      <c r="F34" s="41"/>
      <c r="O34" s="41"/>
      <c r="P34" s="41"/>
      <c r="Q34" s="65">
        <f ca="1">IF(RAND()&lt;=VLOOKUP(T33,KenPomTable,2,FALSE)/(VLOOKUP(T33,KenPomTable,2,FALSE)+VLOOKUP(T34,KenPomTable,2,FALSE)),S33,S34)</f>
        <v>10</v>
      </c>
      <c r="R34" s="66" t="str">
        <f ca="1">VLOOKUP(Q34,S33:T34,2,FALSE)</f>
        <v>Arizona St</v>
      </c>
      <c r="S34" s="15">
        <v>10</v>
      </c>
      <c r="T34" s="16" t="str">
        <f>CurrentYearSeeding!E34</f>
        <v>Arizona St</v>
      </c>
    </row>
    <row r="35" spans="1:20" ht="15.75" thickBot="1" x14ac:dyDescent="0.3">
      <c r="A35" s="5">
        <v>2</v>
      </c>
      <c r="B35" s="6" t="str">
        <f>CurrentYearSeeding!B35</f>
        <v>Villanova</v>
      </c>
      <c r="C35" s="67">
        <f ca="1">IF(RAND()&lt;=VLOOKUP(B35,KenPomTable,2,FALSE)/(VLOOKUP(B35,KenPomTable,2,FALSE)+VLOOKUP(B36,KenPomTable,2,FALSE)),A35,A36)</f>
        <v>2</v>
      </c>
      <c r="D35" s="68" t="str">
        <f ca="1">VLOOKUP(C35,A35:B36,2,FALSE)</f>
        <v>Villanova</v>
      </c>
      <c r="E35" s="41"/>
      <c r="F35" s="41"/>
      <c r="O35" s="41"/>
      <c r="P35" s="41"/>
      <c r="Q35" s="69">
        <f ca="1">IF(RAND()&lt;=VLOOKUP(T35,KenPomTable,2,FALSE)/(VLOOKUP(T35,KenPomTable,2,FALSE)+VLOOKUP(T36,KenPomTable,2,FALSE)),S35,S36)</f>
        <v>2</v>
      </c>
      <c r="R35" s="70" t="str">
        <f ca="1">VLOOKUP(Q35,S35:T36,2,FALSE)</f>
        <v>Michigan</v>
      </c>
      <c r="S35" s="13">
        <v>2</v>
      </c>
      <c r="T35" s="14" t="str">
        <f>CurrentYearSeeding!E35</f>
        <v>Michigan</v>
      </c>
    </row>
    <row r="36" spans="1:20" ht="15.75" thickBot="1" x14ac:dyDescent="0.3">
      <c r="A36" s="7">
        <v>15</v>
      </c>
      <c r="B36" s="8" t="str">
        <f>CurrentYearSeeding!B36</f>
        <v>Milwaukee</v>
      </c>
      <c r="S36" s="15">
        <v>15</v>
      </c>
      <c r="T36" s="16" t="str">
        <f>CurrentYearSeeding!E36</f>
        <v>Wofford</v>
      </c>
    </row>
    <row r="37" spans="1:20" ht="15.75" thickBot="1" x14ac:dyDescent="0.3"/>
    <row r="38" spans="1:20" ht="27" thickBot="1" x14ac:dyDescent="0.45">
      <c r="A38" s="26" t="str">
        <f>CurrentYearSeeding!A38</f>
        <v>East</v>
      </c>
      <c r="B38" s="27"/>
      <c r="C38" s="27"/>
      <c r="D38" s="27"/>
      <c r="E38" s="27"/>
      <c r="F38" s="27"/>
      <c r="G38" s="27"/>
      <c r="H38" s="28"/>
      <c r="M38" s="17"/>
      <c r="N38" s="18"/>
      <c r="O38" s="18"/>
      <c r="P38" s="18"/>
      <c r="Q38" s="18"/>
      <c r="R38" s="18"/>
      <c r="S38" s="18"/>
      <c r="T38" s="19" t="str">
        <f>CurrentYearSeeding!E38</f>
        <v>Midwest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Data</vt:lpstr>
      <vt:lpstr>CurrentYearSeeding</vt:lpstr>
      <vt:lpstr>KenPom</vt:lpstr>
      <vt:lpstr>RoundSuccess</vt:lpstr>
      <vt:lpstr>Bracket</vt:lpstr>
      <vt:lpstr>Bracket (2)</vt:lpstr>
      <vt:lpstr>Bracket (3)</vt:lpstr>
      <vt:lpstr>KenPomTable</vt:lpstr>
      <vt:lpstr>RoundSuccessByRelativeSeed</vt:lpstr>
      <vt:lpstr>RoundSuccessBySeed</vt:lpstr>
    </vt:vector>
  </TitlesOfParts>
  <Company>SoftArtisans,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Evans</dc:creator>
  <cp:lastModifiedBy>Chad Evans</cp:lastModifiedBy>
  <dcterms:created xsi:type="dcterms:W3CDTF">2013-03-15T18:42:13Z</dcterms:created>
  <dcterms:modified xsi:type="dcterms:W3CDTF">2014-03-17T20:46:13Z</dcterms:modified>
</cp:coreProperties>
</file>